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pylov\Desktop\новая ЗБС\Приложения\"/>
    </mc:Choice>
  </mc:AlternateContent>
  <xr:revisionPtr revIDLastSave="0" documentId="13_ncr:1_{3DC267B6-C886-4F31-8A66-9BAB9790AFDC}" xr6:coauthVersionLast="47" xr6:coauthVersionMax="47" xr10:uidLastSave="{00000000-0000-0000-0000-000000000000}"/>
  <bookViews>
    <workbookView xWindow="-120" yWindow="-120" windowWidth="29040" windowHeight="15840" tabRatio="707" xr2:uid="{00000000-000D-0000-FFFF-FFFF00000000}"/>
  </bookViews>
  <sheets>
    <sheet name="Расчет по скважинам" sheetId="4" r:id="rId1"/>
  </sheets>
  <externalReferences>
    <externalReference r:id="rId2"/>
  </externalReferences>
  <definedNames>
    <definedName name="_xlnm.Print_Area" localSheetId="0">'Расчет по скважинам'!$A$1:$D$78</definedName>
    <definedName name="тито">[1]Data!$K$4:$P$143</definedName>
    <definedName name="треб">[1]Data!$C$4:$H$93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4" l="1"/>
  <c r="D16" i="4"/>
</calcChain>
</file>

<file path=xl/sharedStrings.xml><?xml version="1.0" encoding="utf-8"?>
<sst xmlns="http://schemas.openxmlformats.org/spreadsheetml/2006/main" count="151" uniqueCount="82">
  <si>
    <t>Проходка всего</t>
  </si>
  <si>
    <t>Конструкция скважины</t>
  </si>
  <si>
    <t xml:space="preserve"> - направление</t>
  </si>
  <si>
    <t xml:space="preserve"> - кондуктор</t>
  </si>
  <si>
    <t xml:space="preserve"> - I промежуточная колонна (техническая колонна)</t>
  </si>
  <si>
    <t xml:space="preserve"> - хвостовик </t>
  </si>
  <si>
    <t>Продолжительность строительства скважины  (сут.)</t>
  </si>
  <si>
    <t>бурение и крепление</t>
  </si>
  <si>
    <t>освоение /испытания</t>
  </si>
  <si>
    <t>I</t>
  </si>
  <si>
    <t>Стоимость подготовительных работ</t>
  </si>
  <si>
    <t>II</t>
  </si>
  <si>
    <t xml:space="preserve">Мобилизация БУ и бригадного хозяйства </t>
  </si>
  <si>
    <t>Демобилизация БУ и бригадного хозяйства</t>
  </si>
  <si>
    <t>III</t>
  </si>
  <si>
    <t>Стоимость  вышкомонтажных работ</t>
  </si>
  <si>
    <t>IV</t>
  </si>
  <si>
    <t xml:space="preserve">Бурение и крепление </t>
  </si>
  <si>
    <t>Заработная плата буровой бригады</t>
  </si>
  <si>
    <t>ЕСН</t>
  </si>
  <si>
    <t>Содержание бурового оборудования</t>
  </si>
  <si>
    <t>Износ бурильных труб и бур.инструмента</t>
  </si>
  <si>
    <t>Амортизация бурового оборудования    (и\или аренда)</t>
  </si>
  <si>
    <t>Электроэнергия (аренда ДГУ)</t>
  </si>
  <si>
    <t>Содержание ДЭС</t>
  </si>
  <si>
    <t>Топливо для ДЭС</t>
  </si>
  <si>
    <t>Транспортные расходы и спецтехника</t>
  </si>
  <si>
    <t xml:space="preserve">З\части и  смазочные материалы </t>
  </si>
  <si>
    <t xml:space="preserve">Накладные расходы </t>
  </si>
  <si>
    <t xml:space="preserve">Плановые накопления </t>
  </si>
  <si>
    <t xml:space="preserve"> - эксплуатационная колонна</t>
  </si>
  <si>
    <t>Транспортировка МТР</t>
  </si>
  <si>
    <t>V</t>
  </si>
  <si>
    <t>Сервисные  услуги при бурении</t>
  </si>
  <si>
    <t>сут.</t>
  </si>
  <si>
    <t xml:space="preserve">Утилизация бурового шлама </t>
  </si>
  <si>
    <t>VI</t>
  </si>
  <si>
    <t>Прочие затраты</t>
  </si>
  <si>
    <t>Услуги  ФГУ ПФВЧ</t>
  </si>
  <si>
    <t>Рекультивация</t>
  </si>
  <si>
    <t>Итого</t>
  </si>
  <si>
    <t>ед.изм.</t>
  </si>
  <si>
    <t>метр</t>
  </si>
  <si>
    <t>м./ст.мес</t>
  </si>
  <si>
    <t>Коммерческая скорость</t>
  </si>
  <si>
    <t>Экологические платежи</t>
  </si>
  <si>
    <t>Обеспечение водой для нужд бурения</t>
  </si>
  <si>
    <t>Стоимость суточной ставки бурового подрядчика при бурении</t>
  </si>
  <si>
    <t>Для справки:</t>
  </si>
  <si>
    <t>Стоимость резервной ставки</t>
  </si>
  <si>
    <t>Стоимость ставки технологического дежурства</t>
  </si>
  <si>
    <t>Сервис по долотному сопровождению</t>
  </si>
  <si>
    <t>Сервис по буровым растворам</t>
  </si>
  <si>
    <t>Сервис по цементированию скважин</t>
  </si>
  <si>
    <t>Технологическое подключение к электросети</t>
  </si>
  <si>
    <t>Консервация скважины</t>
  </si>
  <si>
    <t xml:space="preserve"> Материалы </t>
  </si>
  <si>
    <t>Содержание дороги</t>
  </si>
  <si>
    <t>Строительство площадки</t>
  </si>
  <si>
    <t>к Техническому заданию</t>
  </si>
  <si>
    <t>разбуривание ЦКОД</t>
  </si>
  <si>
    <t>демонтаж ПА</t>
  </si>
  <si>
    <t>Услуги  бригады -  по суточной ставке</t>
  </si>
  <si>
    <t>Справочно стоимость 1 суток бригады</t>
  </si>
  <si>
    <t>Сервис по бурению</t>
  </si>
  <si>
    <t xml:space="preserve">Всего стоимость реконструкции скважины </t>
  </si>
  <si>
    <t>USD</t>
  </si>
  <si>
    <t>USD/сут</t>
  </si>
  <si>
    <t xml:space="preserve"> - стоимость 1 м проходки  (USD/м) без НДС</t>
  </si>
  <si>
    <t>Скважина №556</t>
  </si>
  <si>
    <t>Расчет стоимости реконструкции скважины (ЗБС)</t>
  </si>
  <si>
    <t xml:space="preserve">монтаж ПА  </t>
  </si>
  <si>
    <t xml:space="preserve">         Клин-отклонитель однорейсовый в комплекте с якорем и КФРС</t>
  </si>
  <si>
    <t xml:space="preserve">         Хим реагенты для бурового раствора</t>
  </si>
  <si>
    <t>Предоставляется Заказчиком</t>
  </si>
  <si>
    <t xml:space="preserve">         Пакер-подвеска, оснастка, обсадная колонна-хвостовик с ШМР</t>
  </si>
  <si>
    <t>VII</t>
  </si>
  <si>
    <t>Освоение/испытание</t>
  </si>
  <si>
    <t xml:space="preserve">Электроэнергия  </t>
  </si>
  <si>
    <t xml:space="preserve">Услуги  бригады  </t>
  </si>
  <si>
    <t xml:space="preserve">         Тампонажный цемент и добавка РТМ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</si>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</sst>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_р_-;\-* #,##0_р_-;_-* &quot;-&quot;_р_-;_-@_-"/>
    <numFmt numFmtId="168" formatCode="_-* #,##0.00_р_-;\-* #,##0.00_р_-;_-* &quot;-&quot;??_р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Tahoma"/>
      <family val="2"/>
      <charset val="204"/>
    </font>
    <font>
      <b/>
      <sz val="8"/>
      <name val="Tahoma"/>
      <family val="2"/>
    </font>
    <font>
      <sz val="8"/>
      <name val="Tahoma"/>
      <family val="2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</font>
    <font>
      <b/>
      <sz val="11"/>
      <name val="Calibri"/>
      <family val="2"/>
      <charset val="204"/>
    </font>
    <font>
      <b/>
      <i/>
      <sz val="8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</font>
    <font>
      <sz val="10"/>
      <name val="Arial Cyr"/>
    </font>
    <font>
      <b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3" fillId="0" borderId="0"/>
    <xf numFmtId="0" fontId="2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4" fontId="25" fillId="7" borderId="27" applyNumberFormat="0" applyProtection="0">
      <alignment horizontal="center" vertical="center"/>
    </xf>
    <xf numFmtId="0" fontId="2" fillId="2" borderId="27" applyNumberFormat="0" applyProtection="0">
      <alignment horizontal="left" vertical="center" indent="1"/>
    </xf>
    <xf numFmtId="0" fontId="2" fillId="8" borderId="27" applyNumberFormat="0" applyProtection="0">
      <alignment horizontal="left" vertical="center" indent="1"/>
    </xf>
    <xf numFmtId="0" fontId="2" fillId="3" borderId="27" applyNumberFormat="0" applyProtection="0">
      <alignment horizontal="left" vertical="center" indent="1"/>
    </xf>
    <xf numFmtId="4" fontId="25" fillId="9" borderId="27" applyNumberFormat="0" applyProtection="0">
      <alignment horizontal="right" vertical="center"/>
    </xf>
    <xf numFmtId="0" fontId="2" fillId="2" borderId="27" applyNumberFormat="0" applyProtection="0">
      <alignment horizontal="left" vertical="center" indent="1"/>
    </xf>
    <xf numFmtId="0" fontId="2" fillId="2" borderId="27" applyNumberFormat="0" applyProtection="0">
      <alignment horizontal="center" vertical="center" wrapText="1"/>
    </xf>
    <xf numFmtId="0" fontId="2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3" applyFill="1"/>
    <xf numFmtId="0" fontId="7" fillId="0" borderId="0" xfId="3" applyFont="1" applyFill="1" applyAlignment="1" applyProtection="1">
      <alignment horizontal="center"/>
      <protection locked="0"/>
    </xf>
    <xf numFmtId="0" fontId="7" fillId="0" borderId="0" xfId="3" applyFont="1" applyFill="1" applyProtection="1">
      <protection locked="0"/>
    </xf>
    <xf numFmtId="0" fontId="8" fillId="0" borderId="0" xfId="3" applyFont="1" applyFill="1" applyAlignment="1" applyProtection="1">
      <alignment horizontal="center"/>
      <protection locked="0"/>
    </xf>
    <xf numFmtId="0" fontId="1" fillId="0" borderId="0" xfId="7"/>
    <xf numFmtId="0" fontId="9" fillId="0" borderId="0" xfId="3" applyFont="1" applyFill="1" applyProtection="1"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9" fillId="0" borderId="0" xfId="3" applyFont="1" applyFill="1" applyAlignment="1" applyProtection="1">
      <alignment horizontal="center"/>
    </xf>
    <xf numFmtId="0" fontId="12" fillId="0" borderId="0" xfId="3" applyFont="1" applyFill="1" applyProtection="1">
      <protection locked="0"/>
    </xf>
    <xf numFmtId="0" fontId="8" fillId="0" borderId="0" xfId="3" applyFont="1" applyFill="1" applyProtection="1">
      <protection locked="0"/>
    </xf>
    <xf numFmtId="0" fontId="15" fillId="0" borderId="0" xfId="3" applyFont="1" applyFill="1"/>
    <xf numFmtId="0" fontId="15" fillId="0" borderId="5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 applyProtection="1">
      <alignment horizontal="center" vertical="center" wrapText="1"/>
      <protection locked="0"/>
    </xf>
    <xf numFmtId="0" fontId="15" fillId="0" borderId="13" xfId="3" applyFont="1" applyFill="1" applyBorder="1" applyAlignment="1">
      <alignment horizontal="left" vertical="center" wrapText="1"/>
    </xf>
    <xf numFmtId="166" fontId="15" fillId="0" borderId="0" xfId="3" applyNumberFormat="1" applyFont="1" applyFill="1"/>
    <xf numFmtId="0" fontId="15" fillId="0" borderId="0" xfId="3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horizontal="center" vertical="center" wrapText="1"/>
    </xf>
    <xf numFmtId="0" fontId="14" fillId="0" borderId="16" xfId="3" applyFont="1" applyFill="1" applyBorder="1" applyAlignment="1">
      <alignment horizontal="left" vertical="center" wrapText="1"/>
    </xf>
    <xf numFmtId="0" fontId="15" fillId="0" borderId="18" xfId="3" applyFont="1" applyBorder="1" applyAlignment="1">
      <alignment horizontal="left" vertical="center" wrapText="1"/>
    </xf>
    <xf numFmtId="0" fontId="14" fillId="0" borderId="0" xfId="3" applyFont="1" applyFill="1"/>
    <xf numFmtId="0" fontId="15" fillId="0" borderId="0" xfId="3" applyFont="1"/>
    <xf numFmtId="0" fontId="13" fillId="4" borderId="9" xfId="3" applyFont="1" applyFill="1" applyBorder="1" applyAlignment="1">
      <alignment horizontal="center" vertical="center"/>
    </xf>
    <xf numFmtId="4" fontId="17" fillId="4" borderId="19" xfId="3" applyNumberFormat="1" applyFont="1" applyFill="1" applyBorder="1" applyAlignment="1">
      <alignment horizontal="left" vertical="center" wrapText="1"/>
    </xf>
    <xf numFmtId="0" fontId="16" fillId="0" borderId="20" xfId="3" applyFont="1" applyFill="1" applyBorder="1" applyAlignment="1">
      <alignment horizontal="center"/>
    </xf>
    <xf numFmtId="0" fontId="15" fillId="0" borderId="15" xfId="3" applyNumberFormat="1" applyFont="1" applyFill="1" applyBorder="1" applyAlignment="1">
      <alignment horizontal="left" indent="3"/>
    </xf>
    <xf numFmtId="0" fontId="14" fillId="0" borderId="0" xfId="3" applyFont="1"/>
    <xf numFmtId="0" fontId="19" fillId="0" borderId="21" xfId="3" applyFont="1" applyFill="1" applyBorder="1"/>
    <xf numFmtId="0" fontId="19" fillId="0" borderId="0" xfId="3" applyFont="1" applyFill="1"/>
    <xf numFmtId="0" fontId="15" fillId="0" borderId="15" xfId="3" applyFont="1" applyFill="1" applyBorder="1" applyAlignment="1">
      <alignment horizontal="left" vertical="center" wrapText="1" indent="3"/>
    </xf>
    <xf numFmtId="0" fontId="14" fillId="0" borderId="20" xfId="3" applyFont="1" applyFill="1" applyBorder="1" applyAlignment="1">
      <alignment horizontal="center"/>
    </xf>
    <xf numFmtId="0" fontId="17" fillId="0" borderId="15" xfId="3" applyFont="1" applyFill="1" applyBorder="1" applyAlignment="1">
      <alignment horizontal="left" vertical="center" wrapText="1"/>
    </xf>
    <xf numFmtId="0" fontId="7" fillId="0" borderId="23" xfId="12" applyFont="1" applyFill="1" applyBorder="1" applyAlignment="1">
      <alignment horizontal="left" vertical="center" wrapText="1" indent="3"/>
    </xf>
    <xf numFmtId="0" fontId="20" fillId="0" borderId="11" xfId="12" applyFont="1" applyFill="1" applyBorder="1" applyAlignment="1">
      <alignment horizontal="left" vertical="center" wrapText="1" indent="3"/>
    </xf>
    <xf numFmtId="0" fontId="21" fillId="0" borderId="0" xfId="3" applyFont="1" applyFill="1"/>
    <xf numFmtId="0" fontId="15" fillId="0" borderId="24" xfId="3" applyFont="1" applyFill="1" applyBorder="1" applyAlignment="1">
      <alignment horizontal="center"/>
    </xf>
    <xf numFmtId="0" fontId="14" fillId="0" borderId="15" xfId="3" applyNumberFormat="1" applyFont="1" applyFill="1" applyBorder="1" applyAlignment="1">
      <alignment horizontal="left"/>
    </xf>
    <xf numFmtId="0" fontId="14" fillId="0" borderId="21" xfId="3" applyFont="1" applyFill="1" applyBorder="1" applyAlignment="1">
      <alignment horizontal="center"/>
    </xf>
    <xf numFmtId="0" fontId="14" fillId="4" borderId="25" xfId="3" applyFont="1" applyFill="1" applyBorder="1" applyAlignment="1">
      <alignment horizontal="center"/>
    </xf>
    <xf numFmtId="4" fontId="17" fillId="4" borderId="14" xfId="3" applyNumberFormat="1" applyFont="1" applyFill="1" applyBorder="1" applyAlignment="1">
      <alignment horizontal="left" vertical="center"/>
    </xf>
    <xf numFmtId="0" fontId="19" fillId="0" borderId="20" xfId="3" applyFont="1" applyFill="1" applyBorder="1"/>
    <xf numFmtId="0" fontId="14" fillId="4" borderId="26" xfId="3" applyFont="1" applyFill="1" applyBorder="1" applyAlignment="1">
      <alignment horizontal="center"/>
    </xf>
    <xf numFmtId="4" fontId="17" fillId="4" borderId="17" xfId="3" applyNumberFormat="1" applyFont="1" applyFill="1" applyBorder="1" applyAlignment="1">
      <alignment horizontal="left" vertical="center"/>
    </xf>
    <xf numFmtId="0" fontId="19" fillId="0" borderId="6" xfId="3" applyFont="1" applyBorder="1"/>
    <xf numFmtId="0" fontId="3" fillId="0" borderId="0" xfId="3" applyProtection="1">
      <protection locked="0"/>
    </xf>
    <xf numFmtId="0" fontId="3" fillId="0" borderId="0" xfId="3" applyAlignment="1" applyProtection="1">
      <alignment horizontal="center"/>
      <protection locked="0"/>
    </xf>
    <xf numFmtId="0" fontId="1" fillId="0" borderId="0" xfId="7" applyFill="1"/>
    <xf numFmtId="4" fontId="18" fillId="0" borderId="10" xfId="3" applyNumberFormat="1" applyFont="1" applyFill="1" applyBorder="1" applyAlignment="1">
      <alignment horizontal="left" vertical="center" wrapText="1" indent="2"/>
    </xf>
    <xf numFmtId="4" fontId="17" fillId="5" borderId="30" xfId="3" applyNumberFormat="1" applyFont="1" applyFill="1" applyBorder="1" applyAlignment="1">
      <alignment horizontal="left" vertical="center"/>
    </xf>
    <xf numFmtId="4" fontId="17" fillId="5" borderId="28" xfId="3" applyNumberFormat="1" applyFont="1" applyFill="1" applyBorder="1" applyAlignment="1">
      <alignment horizontal="left" vertical="center"/>
    </xf>
    <xf numFmtId="0" fontId="22" fillId="6" borderId="29" xfId="3" applyFont="1" applyFill="1" applyBorder="1" applyAlignment="1">
      <alignment horizontal="left" wrapText="1" indent="1"/>
    </xf>
    <xf numFmtId="0" fontId="14" fillId="5" borderId="25" xfId="3" applyFont="1" applyFill="1" applyBorder="1" applyAlignment="1">
      <alignment horizontal="center"/>
    </xf>
    <xf numFmtId="0" fontId="14" fillId="5" borderId="20" xfId="3" applyFont="1" applyFill="1" applyBorder="1" applyAlignment="1">
      <alignment horizontal="center"/>
    </xf>
    <xf numFmtId="0" fontId="14" fillId="0" borderId="24" xfId="3" applyFont="1" applyFill="1" applyBorder="1" applyAlignment="1">
      <alignment horizontal="center"/>
    </xf>
    <xf numFmtId="0" fontId="1" fillId="0" borderId="0" xfId="7" applyFill="1" applyAlignment="1">
      <alignment horizontal="right"/>
    </xf>
    <xf numFmtId="0" fontId="0" fillId="0" borderId="0" xfId="7" applyFont="1" applyAlignment="1">
      <alignment horizontal="right"/>
    </xf>
    <xf numFmtId="0" fontId="0" fillId="0" borderId="0" xfId="7" applyFont="1"/>
    <xf numFmtId="0" fontId="0" fillId="0" borderId="0" xfId="7" applyFont="1" applyFill="1" applyAlignment="1">
      <alignment horizontal="right"/>
    </xf>
    <xf numFmtId="0" fontId="14" fillId="0" borderId="22" xfId="3" applyNumberFormat="1" applyFont="1" applyFill="1" applyBorder="1" applyAlignment="1">
      <alignment horizontal="left"/>
    </xf>
    <xf numFmtId="0" fontId="27" fillId="0" borderId="0" xfId="7" applyFont="1"/>
    <xf numFmtId="0" fontId="1" fillId="0" borderId="4" xfId="7" applyFill="1" applyBorder="1"/>
    <xf numFmtId="0" fontId="0" fillId="0" borderId="4" xfId="7" applyFont="1" applyFill="1" applyBorder="1"/>
    <xf numFmtId="0" fontId="1" fillId="0" borderId="4" xfId="7" applyFill="1" applyBorder="1" applyAlignment="1">
      <alignment horizontal="center"/>
    </xf>
    <xf numFmtId="0" fontId="19" fillId="0" borderId="25" xfId="3" applyFont="1" applyFill="1" applyBorder="1"/>
    <xf numFmtId="4" fontId="18" fillId="0" borderId="14" xfId="3" applyNumberFormat="1" applyFont="1" applyFill="1" applyBorder="1" applyAlignment="1">
      <alignment horizontal="left" vertical="center" wrapText="1" indent="2"/>
    </xf>
    <xf numFmtId="3" fontId="15" fillId="0" borderId="14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15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3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8" xfId="3" applyNumberFormat="1" applyFont="1" applyBorder="1" applyAlignment="1" applyProtection="1">
      <alignment horizontal="center" vertical="center" wrapText="1"/>
      <protection locked="0"/>
    </xf>
    <xf numFmtId="3" fontId="15" fillId="0" borderId="32" xfId="3" applyNumberFormat="1" applyFont="1" applyFill="1" applyBorder="1" applyAlignment="1" applyProtection="1">
      <alignment horizontal="center" vertical="center" wrapText="1"/>
      <protection locked="0"/>
    </xf>
    <xf numFmtId="3" fontId="13" fillId="4" borderId="33" xfId="3" applyNumberFormat="1" applyFont="1" applyFill="1" applyBorder="1" applyAlignment="1" applyProtection="1">
      <alignment horizontal="center" vertical="center" wrapText="1"/>
    </xf>
    <xf numFmtId="3" fontId="15" fillId="0" borderId="10" xfId="3" applyNumberFormat="1" applyFont="1" applyFill="1" applyBorder="1" applyAlignment="1" applyProtection="1">
      <alignment horizontal="center"/>
      <protection locked="0"/>
    </xf>
    <xf numFmtId="3" fontId="15" fillId="0" borderId="10" xfId="3" applyNumberFormat="1" applyFont="1" applyFill="1" applyBorder="1" applyAlignment="1" applyProtection="1">
      <alignment horizontal="center" vertical="center"/>
      <protection locked="0"/>
    </xf>
    <xf numFmtId="3" fontId="16" fillId="0" borderId="10" xfId="3" applyNumberFormat="1" applyFont="1" applyBorder="1" applyAlignment="1" applyProtection="1">
      <alignment horizontal="center" vertical="center" wrapText="1"/>
      <protection locked="0"/>
    </xf>
    <xf numFmtId="3" fontId="16" fillId="0" borderId="34" xfId="3" applyNumberFormat="1" applyFont="1" applyBorder="1" applyAlignment="1" applyProtection="1">
      <alignment horizontal="center" vertical="center" wrapText="1"/>
      <protection locked="0"/>
    </xf>
    <xf numFmtId="3" fontId="16" fillId="0" borderId="10" xfId="3" applyNumberFormat="1" applyFont="1" applyFill="1" applyBorder="1" applyAlignment="1" applyProtection="1">
      <alignment horizontal="center" vertical="center" wrapText="1"/>
      <protection locked="0"/>
    </xf>
    <xf numFmtId="3" fontId="14" fillId="0" borderId="10" xfId="3" applyNumberFormat="1" applyFont="1" applyFill="1" applyBorder="1" applyAlignment="1" applyProtection="1">
      <alignment horizontal="center"/>
    </xf>
    <xf numFmtId="3" fontId="15" fillId="0" borderId="10" xfId="3" applyNumberFormat="1" applyFont="1" applyFill="1" applyBorder="1" applyAlignment="1" applyProtection="1">
      <alignment horizontal="center"/>
    </xf>
    <xf numFmtId="3" fontId="16" fillId="0" borderId="10" xfId="3" applyNumberFormat="1" applyFont="1" applyFill="1" applyBorder="1" applyAlignment="1" applyProtection="1">
      <alignment horizontal="center"/>
    </xf>
    <xf numFmtId="3" fontId="15" fillId="0" borderId="35" xfId="3" applyNumberFormat="1" applyFont="1" applyFill="1" applyBorder="1" applyAlignment="1" applyProtection="1">
      <alignment horizontal="center"/>
    </xf>
    <xf numFmtId="3" fontId="14" fillId="0" borderId="34" xfId="3" applyNumberFormat="1" applyFont="1" applyFill="1" applyBorder="1" applyAlignment="1" applyProtection="1">
      <alignment horizontal="center"/>
    </xf>
    <xf numFmtId="3" fontId="14" fillId="4" borderId="32" xfId="3" applyNumberFormat="1" applyFont="1" applyFill="1" applyBorder="1" applyAlignment="1" applyProtection="1">
      <alignment horizontal="center"/>
    </xf>
    <xf numFmtId="3" fontId="15" fillId="0" borderId="32" xfId="3" applyNumberFormat="1" applyFont="1" applyFill="1" applyBorder="1" applyAlignment="1" applyProtection="1">
      <alignment horizontal="center"/>
    </xf>
    <xf numFmtId="3" fontId="14" fillId="4" borderId="36" xfId="3" applyNumberFormat="1" applyFont="1" applyFill="1" applyBorder="1" applyAlignment="1" applyProtection="1">
      <alignment horizontal="center"/>
    </xf>
    <xf numFmtId="3" fontId="13" fillId="5" borderId="32" xfId="3" applyNumberFormat="1" applyFont="1" applyFill="1" applyBorder="1" applyAlignment="1" applyProtection="1">
      <alignment horizontal="center"/>
    </xf>
    <xf numFmtId="3" fontId="13" fillId="5" borderId="10" xfId="3" applyNumberFormat="1" applyFont="1" applyFill="1" applyBorder="1" applyAlignment="1" applyProtection="1">
      <alignment horizontal="center"/>
    </xf>
    <xf numFmtId="3" fontId="19" fillId="0" borderId="29" xfId="3" applyNumberFormat="1" applyFont="1" applyBorder="1" applyAlignment="1" applyProtection="1">
      <alignment horizontal="center"/>
    </xf>
    <xf numFmtId="0" fontId="1" fillId="0" borderId="4" xfId="7" applyBorder="1"/>
    <xf numFmtId="166" fontId="15" fillId="0" borderId="14" xfId="3" applyNumberFormat="1" applyFont="1" applyFill="1" applyBorder="1" applyAlignment="1" applyProtection="1">
      <alignment horizontal="center" vertical="center" wrapText="1"/>
      <protection locked="0"/>
    </xf>
    <xf numFmtId="166" fontId="13" fillId="0" borderId="17" xfId="3" applyNumberFormat="1" applyFont="1" applyFill="1" applyBorder="1" applyAlignment="1" applyProtection="1">
      <alignment horizontal="center" vertical="center" wrapText="1"/>
      <protection locked="0"/>
    </xf>
    <xf numFmtId="166" fontId="15" fillId="0" borderId="8" xfId="3" applyNumberFormat="1" applyFont="1" applyBorder="1" applyAlignment="1" applyProtection="1">
      <alignment horizontal="center" vertical="center" wrapText="1"/>
      <protection locked="0"/>
    </xf>
    <xf numFmtId="4" fontId="17" fillId="4" borderId="19" xfId="3" applyNumberFormat="1" applyFont="1" applyFill="1" applyBorder="1" applyAlignment="1" applyProtection="1">
      <alignment horizontal="center" vertical="center"/>
      <protection locked="0"/>
    </xf>
    <xf numFmtId="4" fontId="18" fillId="0" borderId="15" xfId="3" applyNumberFormat="1" applyFont="1" applyFill="1" applyBorder="1" applyAlignment="1" applyProtection="1">
      <alignment horizontal="center" vertical="center" wrapText="1"/>
      <protection locked="0"/>
    </xf>
    <xf numFmtId="1" fontId="14" fillId="0" borderId="15" xfId="3" applyNumberFormat="1" applyFont="1" applyFill="1" applyBorder="1" applyAlignment="1" applyProtection="1">
      <alignment horizontal="center"/>
    </xf>
    <xf numFmtId="1" fontId="16" fillId="0" borderId="15" xfId="3" applyNumberFormat="1" applyFont="1" applyFill="1" applyBorder="1" applyAlignment="1" applyProtection="1">
      <alignment horizontal="center"/>
    </xf>
    <xf numFmtId="4" fontId="17" fillId="0" borderId="15" xfId="3" applyNumberFormat="1" applyFont="1" applyFill="1" applyBorder="1" applyAlignment="1" applyProtection="1">
      <alignment horizontal="center" vertical="center" wrapText="1"/>
      <protection locked="0"/>
    </xf>
    <xf numFmtId="4" fontId="17" fillId="0" borderId="22" xfId="3" applyNumberFormat="1" applyFont="1" applyFill="1" applyBorder="1" applyAlignment="1" applyProtection="1">
      <alignment horizontal="center" vertical="center" wrapText="1"/>
      <protection locked="0"/>
    </xf>
    <xf numFmtId="4" fontId="17" fillId="4" borderId="14" xfId="3" applyNumberFormat="1" applyFont="1" applyFill="1" applyBorder="1" applyAlignment="1" applyProtection="1">
      <alignment horizontal="center" vertical="center"/>
      <protection locked="0"/>
    </xf>
    <xf numFmtId="4" fontId="17" fillId="4" borderId="17" xfId="3" applyNumberFormat="1" applyFont="1" applyFill="1" applyBorder="1" applyAlignment="1" applyProtection="1">
      <alignment horizontal="center" vertical="center"/>
      <protection locked="0"/>
    </xf>
    <xf numFmtId="1" fontId="15" fillId="0" borderId="15" xfId="3" applyNumberFormat="1" applyFont="1" applyFill="1" applyBorder="1" applyAlignment="1" applyProtection="1">
      <alignment horizontal="center"/>
      <protection locked="0"/>
    </xf>
    <xf numFmtId="4" fontId="17" fillId="5" borderId="14" xfId="3" applyNumberFormat="1" applyFont="1" applyFill="1" applyBorder="1" applyAlignment="1" applyProtection="1">
      <alignment horizontal="center" vertical="center"/>
      <protection locked="0"/>
    </xf>
    <xf numFmtId="0" fontId="22" fillId="6" borderId="7" xfId="3" applyFont="1" applyFill="1" applyBorder="1" applyAlignment="1" applyProtection="1">
      <alignment horizontal="center" wrapText="1"/>
      <protection locked="0"/>
    </xf>
    <xf numFmtId="3" fontId="13" fillId="0" borderId="17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5" xfId="3" applyFont="1" applyFill="1" applyBorder="1" applyAlignment="1">
      <alignment horizontal="center" vertical="center" wrapText="1"/>
    </xf>
    <xf numFmtId="3" fontId="14" fillId="0" borderId="35" xfId="3" applyNumberFormat="1" applyFont="1" applyFill="1" applyBorder="1" applyAlignment="1" applyProtection="1">
      <alignment horizontal="center"/>
    </xf>
    <xf numFmtId="0" fontId="14" fillId="0" borderId="31" xfId="3" applyFont="1" applyFill="1" applyBorder="1" applyAlignment="1" applyProtection="1">
      <alignment horizontal="center" vertical="center" wrapText="1"/>
      <protection locked="0"/>
    </xf>
    <xf numFmtId="0" fontId="18" fillId="0" borderId="0" xfId="3" applyFont="1" applyFill="1" applyAlignment="1" applyProtection="1">
      <alignment horizontal="left"/>
      <protection locked="0"/>
    </xf>
    <xf numFmtId="0" fontId="18" fillId="0" borderId="15" xfId="3" applyFont="1" applyFill="1" applyBorder="1" applyAlignment="1">
      <alignment horizontal="left" vertical="center" wrapText="1"/>
    </xf>
  </cellXfs>
  <cellStyles count="51">
    <cellStyle name="_Struct" xfId="22" xr:uid="{00000000-0005-0000-0000-000000000000}"/>
    <cellStyle name="_Анализ ст-ти за 2008-2011" xfId="23" xr:uid="{00000000-0005-0000-0000-000001000000}"/>
    <cellStyle name="_апрель 12.03.09" xfId="24" xr:uid="{00000000-0005-0000-0000-000002000000}"/>
    <cellStyle name="_График обновления ПТД 2007-2012 с бурен" xfId="25" xr:uid="{00000000-0005-0000-0000-000003000000}"/>
    <cellStyle name="_График обновления ПТД 2007-2012гг" xfId="26" xr:uid="{00000000-0005-0000-0000-000004000000}"/>
    <cellStyle name="_Книга1" xfId="27" xr:uid="{00000000-0005-0000-0000-000005000000}"/>
    <cellStyle name="_Книга1 (3)" xfId="28" xr:uid="{00000000-0005-0000-0000-000006000000}"/>
    <cellStyle name="_МСН 04" xfId="29" xr:uid="{00000000-0005-0000-0000-000007000000}"/>
    <cellStyle name="_ПС_Бурение_2009-2013_План_v5" xfId="30" xr:uid="{00000000-0005-0000-0000-000008000000}"/>
    <cellStyle name="_Расчет затрат Лот 1_2010 новые (3)" xfId="31" xr:uid="{00000000-0005-0000-0000-000009000000}"/>
    <cellStyle name="_САХ-1_ГЕОЛОГИЯ_2008_ФАКТ" xfId="32" xr:uid="{00000000-0005-0000-0000-00000A000000}"/>
    <cellStyle name="_сентябрь-Юр ОД" xfId="33" xr:uid="{00000000-0005-0000-0000-00000B000000}"/>
    <cellStyle name="_Сравнение" xfId="34" xr:uid="{00000000-0005-0000-0000-00000C000000}"/>
    <cellStyle name="Normal 12" xfId="11" xr:uid="{00000000-0005-0000-0000-00000D000000}"/>
    <cellStyle name="Normal_070724 Рейтинг бурения 2007-2012 ОАО НК Роснефть" xfId="35" xr:uid="{00000000-0005-0000-0000-00000E000000}"/>
    <cellStyle name="SAPBEXaggItemX" xfId="36" xr:uid="{00000000-0005-0000-0000-00000F000000}"/>
    <cellStyle name="SAPBEXchaText" xfId="37" xr:uid="{00000000-0005-0000-0000-000010000000}"/>
    <cellStyle name="SAPBEXHLevel0" xfId="38" xr:uid="{00000000-0005-0000-0000-000011000000}"/>
    <cellStyle name="SAPBEXHLevel1" xfId="39" xr:uid="{00000000-0005-0000-0000-000012000000}"/>
    <cellStyle name="SAPBEXstdData" xfId="40" xr:uid="{00000000-0005-0000-0000-000013000000}"/>
    <cellStyle name="SAPBEXstdItem" xfId="41" xr:uid="{00000000-0005-0000-0000-000014000000}"/>
    <cellStyle name="SAPBEXstdItemX" xfId="42" xr:uid="{00000000-0005-0000-0000-000015000000}"/>
    <cellStyle name="Обычный" xfId="0" builtinId="0"/>
    <cellStyle name="Обычный 10 2" xfId="43" xr:uid="{00000000-0005-0000-0000-000017000000}"/>
    <cellStyle name="Обычный 100 4" xfId="2" xr:uid="{00000000-0005-0000-0000-000018000000}"/>
    <cellStyle name="Обычный 11 2" xfId="7" xr:uid="{00000000-0005-0000-0000-000019000000}"/>
    <cellStyle name="Обычный 11 2 2" xfId="8" xr:uid="{00000000-0005-0000-0000-00001A000000}"/>
    <cellStyle name="Обычный 11 65" xfId="44" xr:uid="{00000000-0005-0000-0000-00001B000000}"/>
    <cellStyle name="Обычный 2" xfId="12" xr:uid="{00000000-0005-0000-0000-00001C000000}"/>
    <cellStyle name="Обычный 2 11 2" xfId="3" xr:uid="{00000000-0005-0000-0000-00001D000000}"/>
    <cellStyle name="Обычный 2 12" xfId="1" xr:uid="{00000000-0005-0000-0000-00001E000000}"/>
    <cellStyle name="Обычный 2 2" xfId="13" xr:uid="{00000000-0005-0000-0000-00001F000000}"/>
    <cellStyle name="Обычный 24" xfId="45" xr:uid="{00000000-0005-0000-0000-000020000000}"/>
    <cellStyle name="Обычный 27 3" xfId="46" xr:uid="{00000000-0005-0000-0000-000021000000}"/>
    <cellStyle name="Обычный 3" xfId="14" xr:uid="{00000000-0005-0000-0000-000022000000}"/>
    <cellStyle name="Обычный 331" xfId="9" xr:uid="{00000000-0005-0000-0000-000023000000}"/>
    <cellStyle name="Обычный 35" xfId="47" xr:uid="{00000000-0005-0000-0000-000024000000}"/>
    <cellStyle name="Обычный 4" xfId="10" xr:uid="{00000000-0005-0000-0000-000025000000}"/>
    <cellStyle name="Обычный 5" xfId="15" xr:uid="{00000000-0005-0000-0000-000026000000}"/>
    <cellStyle name="Обычный 5 4 2" xfId="4" xr:uid="{00000000-0005-0000-0000-000027000000}"/>
    <cellStyle name="Процентный 2" xfId="17" xr:uid="{00000000-0005-0000-0000-000028000000}"/>
    <cellStyle name="Процентный 3" xfId="16" xr:uid="{00000000-0005-0000-0000-000029000000}"/>
    <cellStyle name="Стиль 1" xfId="48" xr:uid="{00000000-0005-0000-0000-00002A000000}"/>
    <cellStyle name="Тысячи [0]_laroux" xfId="49" xr:uid="{00000000-0005-0000-0000-00002B000000}"/>
    <cellStyle name="Тысячи_laroux" xfId="50" xr:uid="{00000000-0005-0000-0000-00002C000000}"/>
    <cellStyle name="Финансовый [0] 2" xfId="19" xr:uid="{00000000-0005-0000-0000-00002D000000}"/>
    <cellStyle name="Финансовый 2" xfId="18" xr:uid="{00000000-0005-0000-0000-00002E000000}"/>
    <cellStyle name="Финансовый 2 2 2" xfId="6" xr:uid="{00000000-0005-0000-0000-00002F000000}"/>
    <cellStyle name="Финансовый 3" xfId="21" xr:uid="{00000000-0005-0000-0000-000030000000}"/>
    <cellStyle name="Финансовый 4" xfId="20" xr:uid="{00000000-0005-0000-0000-000031000000}"/>
    <cellStyle name="Финансовый 8" xfId="5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shneft.ru\dfs\BN_pole\&#1059;&#1087;&#1088;&#1072;&#1074;&#1083;&#1077;&#1085;&#1080;&#1077;%20&#1073;&#1091;&#1088;&#1077;&#1085;&#1080;&#1103;,%20&#1089;&#1082;&#1074;&#1072;&#1078;&#1080;&#1085;&#1085;&#1099;&#1093;%20&#1090;&#1077;&#1093;&#1085;&#1086;&#1083;&#1086;&#1075;&#1080;&#1081;%20&#1080;%20&#1089;&#1091;&#1087;&#1077;&#1088;&#1074;&#1072;&#1081;&#1079;&#1080;&#1085;&#1075;&#1072;\&#1054;&#1090;&#1076;&#1077;&#1083;%20&#1082;&#1086;&#1085;&#1090;&#1088;&#1086;&#1083;&#1103;%20&#1080;%20&#1087;&#1083;&#1072;&#1085;&#1080;&#1088;&#1086;&#1074;&#1072;&#1085;&#1080;&#1103;%20&#1050;&#1042;\&#1041;&#1048;&#1047;&#1053;&#1045;&#1057;-&#1055;&#1051;&#1040;&#1053;%202014-2018\&#1069;&#1082;&#1089;&#1087;&#1083;&#1091;&#1072;&#1090;&#1072;&#1094;&#1080;&#1103;\&#1048;&#1085;&#1092;&#1086;&#1088;&#1084;&#1072;&#1094;&#1080;&#1103;%20&#1076;&#1083;&#1103;%20&#1041;&#1055;\&#1043;&#1088;&#1072;&#1092;&#1080;&#1082;&#1080;%20&#1073;&#1091;&#1088;&#1077;&#1085;&#1080;&#1103;\&#1043;&#1088;&#1072;&#1092;&#1080;&#1082;%20&#1073;&#1091;&#1088;&#1077;&#1085;&#1080;&#1103;%20-%20&#1074;10_2%20(2)%20(!!!&#1076;&#1083;&#1103;%202015-2018%20&#1075;.&#1075;.!!!).xlsm?402C7B0D" TargetMode="External"/><Relationship Id="rId1" Type="http://schemas.openxmlformats.org/officeDocument/2006/relationships/externalLinkPath" Target="file:///\\402C7B0D\&#1043;&#1088;&#1072;&#1092;&#1080;&#1082;%20&#1073;&#1091;&#1088;&#1077;&#1085;&#1080;&#1103;%20-%20&#1074;10_2%20(2)%20(!!!&#1076;&#1083;&#1103;%202015-2018%20&#1075;.&#1075;.!!!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рафик ТиТ (Бизнес План)"/>
      <sheetName val="График ТиТ (Без ТП"/>
      <sheetName val="Data"/>
      <sheetName val="Рейтинг кустов"/>
      <sheetName val="График бурения - в10_2 (2) (!!!"/>
    </sheetNames>
    <sheetDataSet>
      <sheetData sheetId="0"/>
      <sheetData sheetId="1"/>
      <sheetData sheetId="2"/>
      <sheetData sheetId="3">
        <row r="4">
          <cell r="C4">
            <v>2008</v>
          </cell>
          <cell r="D4">
            <v>41821</v>
          </cell>
          <cell r="E4">
            <v>1</v>
          </cell>
          <cell r="F4" t="str">
            <v>D1-1, D1-2, D1-A</v>
          </cell>
          <cell r="G4">
            <v>3</v>
          </cell>
          <cell r="H4">
            <v>57</v>
          </cell>
          <cell r="K4">
            <v>1001</v>
          </cell>
          <cell r="L4">
            <v>42186</v>
          </cell>
          <cell r="M4">
            <v>1</v>
          </cell>
          <cell r="N4" t="str">
            <v>D1-1</v>
          </cell>
          <cell r="O4">
            <v>1</v>
          </cell>
          <cell r="P4">
            <v>25</v>
          </cell>
        </row>
        <row r="5">
          <cell r="C5">
            <v>2009</v>
          </cell>
          <cell r="D5">
            <v>41821</v>
          </cell>
          <cell r="E5">
            <v>1</v>
          </cell>
          <cell r="F5" t="str">
            <v>D1-1, D1-2, D1-A</v>
          </cell>
          <cell r="G5">
            <v>3</v>
          </cell>
          <cell r="H5">
            <v>57</v>
          </cell>
          <cell r="K5">
            <v>1004</v>
          </cell>
          <cell r="L5">
            <v>42186</v>
          </cell>
          <cell r="M5">
            <v>1</v>
          </cell>
          <cell r="N5" t="str">
            <v>D1-1</v>
          </cell>
          <cell r="O5">
            <v>1</v>
          </cell>
          <cell r="P5">
            <v>25</v>
          </cell>
        </row>
        <row r="6">
          <cell r="C6">
            <v>2021</v>
          </cell>
          <cell r="D6">
            <v>41821</v>
          </cell>
          <cell r="E6">
            <v>1</v>
          </cell>
          <cell r="F6" t="str">
            <v>D1-1, D1-2, D1-A</v>
          </cell>
          <cell r="G6">
            <v>3</v>
          </cell>
          <cell r="H6">
            <v>57</v>
          </cell>
          <cell r="K6">
            <v>1009</v>
          </cell>
          <cell r="L6">
            <v>42186</v>
          </cell>
          <cell r="M6">
            <v>1</v>
          </cell>
          <cell r="N6" t="str">
            <v>D1-1</v>
          </cell>
          <cell r="O6">
            <v>1</v>
          </cell>
          <cell r="P6">
            <v>25</v>
          </cell>
        </row>
        <row r="7">
          <cell r="C7">
            <v>2014</v>
          </cell>
          <cell r="D7">
            <v>42648</v>
          </cell>
          <cell r="E7">
            <v>1</v>
          </cell>
          <cell r="F7" t="str">
            <v>D1-1, D1-2, D1-A</v>
          </cell>
          <cell r="G7">
            <v>3</v>
          </cell>
          <cell r="H7">
            <v>57</v>
          </cell>
          <cell r="K7">
            <v>1005</v>
          </cell>
          <cell r="L7">
            <v>42647</v>
          </cell>
          <cell r="M7">
            <v>1</v>
          </cell>
          <cell r="N7" t="str">
            <v>D1-1</v>
          </cell>
          <cell r="O7">
            <v>1</v>
          </cell>
          <cell r="P7">
            <v>25</v>
          </cell>
        </row>
        <row r="8">
          <cell r="C8">
            <v>2007</v>
          </cell>
          <cell r="D8">
            <v>42749</v>
          </cell>
          <cell r="E8">
            <v>1</v>
          </cell>
          <cell r="F8" t="str">
            <v>D1-1, D1-2</v>
          </cell>
          <cell r="G8">
            <v>2</v>
          </cell>
          <cell r="H8">
            <v>41</v>
          </cell>
          <cell r="K8">
            <v>1007</v>
          </cell>
          <cell r="L8">
            <v>42748</v>
          </cell>
          <cell r="M8">
            <v>1</v>
          </cell>
          <cell r="N8" t="str">
            <v>D1-1</v>
          </cell>
          <cell r="O8">
            <v>1</v>
          </cell>
          <cell r="P8">
            <v>25</v>
          </cell>
        </row>
        <row r="9">
          <cell r="C9">
            <v>2012</v>
          </cell>
          <cell r="D9">
            <v>42850</v>
          </cell>
          <cell r="E9">
            <v>1</v>
          </cell>
          <cell r="F9" t="str">
            <v>D1-1, D1-2, D1-A</v>
          </cell>
          <cell r="G9">
            <v>3</v>
          </cell>
          <cell r="H9">
            <v>57</v>
          </cell>
          <cell r="K9">
            <v>1006</v>
          </cell>
          <cell r="L9">
            <v>42849</v>
          </cell>
          <cell r="M9">
            <v>1</v>
          </cell>
          <cell r="N9" t="str">
            <v>D1-1</v>
          </cell>
          <cell r="O9">
            <v>1</v>
          </cell>
          <cell r="P9">
            <v>25</v>
          </cell>
        </row>
        <row r="10">
          <cell r="C10">
            <v>2010</v>
          </cell>
          <cell r="D10">
            <v>42951</v>
          </cell>
          <cell r="E10">
            <v>1</v>
          </cell>
          <cell r="F10" t="str">
            <v>D1-2</v>
          </cell>
          <cell r="G10">
            <v>1</v>
          </cell>
          <cell r="H10">
            <v>25</v>
          </cell>
          <cell r="K10">
            <v>1003</v>
          </cell>
          <cell r="L10">
            <v>42950</v>
          </cell>
          <cell r="M10">
            <v>1</v>
          </cell>
          <cell r="N10" t="str">
            <v>D1-1</v>
          </cell>
          <cell r="O10">
            <v>1</v>
          </cell>
          <cell r="P10">
            <v>25</v>
          </cell>
        </row>
        <row r="11">
          <cell r="C11">
            <v>2011</v>
          </cell>
          <cell r="D11">
            <v>43052</v>
          </cell>
          <cell r="E11">
            <v>1</v>
          </cell>
          <cell r="F11" t="str">
            <v>D1-1, D1-2, D1-A</v>
          </cell>
          <cell r="G11">
            <v>3</v>
          </cell>
          <cell r="H11">
            <v>57</v>
          </cell>
          <cell r="K11">
            <v>1002</v>
          </cell>
          <cell r="L11">
            <v>43051</v>
          </cell>
          <cell r="M11">
            <v>1</v>
          </cell>
          <cell r="N11" t="str">
            <v>D1-1</v>
          </cell>
          <cell r="O11">
            <v>1</v>
          </cell>
          <cell r="P11">
            <v>25</v>
          </cell>
        </row>
        <row r="12">
          <cell r="C12">
            <v>2013</v>
          </cell>
          <cell r="D12">
            <v>43173</v>
          </cell>
          <cell r="E12">
            <v>1</v>
          </cell>
          <cell r="F12" t="str">
            <v>D1-1, D1-2, D1-A</v>
          </cell>
          <cell r="G12">
            <v>3</v>
          </cell>
          <cell r="H12">
            <v>57</v>
          </cell>
          <cell r="K12">
            <v>1024</v>
          </cell>
          <cell r="L12">
            <v>43231</v>
          </cell>
          <cell r="M12">
            <v>1</v>
          </cell>
          <cell r="N12" t="str">
            <v>D1-1</v>
          </cell>
          <cell r="O12">
            <v>1</v>
          </cell>
          <cell r="P12">
            <v>25</v>
          </cell>
        </row>
        <row r="13">
          <cell r="C13">
            <v>2069</v>
          </cell>
          <cell r="D13">
            <v>43353</v>
          </cell>
          <cell r="E13">
            <v>1</v>
          </cell>
          <cell r="F13" t="str">
            <v>D1-2</v>
          </cell>
          <cell r="G13">
            <v>1</v>
          </cell>
          <cell r="H13">
            <v>25</v>
          </cell>
          <cell r="K13">
            <v>1023</v>
          </cell>
          <cell r="L13">
            <v>43332</v>
          </cell>
          <cell r="M13">
            <v>1</v>
          </cell>
          <cell r="N13" t="str">
            <v>D1-1</v>
          </cell>
          <cell r="O13">
            <v>1</v>
          </cell>
          <cell r="P13">
            <v>25</v>
          </cell>
        </row>
        <row r="14">
          <cell r="C14">
            <v>2071</v>
          </cell>
          <cell r="D14">
            <v>43454</v>
          </cell>
          <cell r="E14">
            <v>1</v>
          </cell>
          <cell r="F14" t="str">
            <v>D1-1, D1-2, D1-A</v>
          </cell>
          <cell r="G14">
            <v>3</v>
          </cell>
          <cell r="H14">
            <v>57</v>
          </cell>
          <cell r="K14">
            <v>1019</v>
          </cell>
          <cell r="L14">
            <v>43433</v>
          </cell>
          <cell r="M14">
            <v>1</v>
          </cell>
          <cell r="N14" t="str">
            <v>D1-1</v>
          </cell>
          <cell r="O14">
            <v>1</v>
          </cell>
          <cell r="P14">
            <v>25</v>
          </cell>
        </row>
        <row r="15">
          <cell r="C15">
            <v>2066</v>
          </cell>
          <cell r="D15">
            <v>43555</v>
          </cell>
          <cell r="E15">
            <v>1</v>
          </cell>
          <cell r="F15" t="str">
            <v>D1-2</v>
          </cell>
          <cell r="G15">
            <v>1</v>
          </cell>
          <cell r="H15">
            <v>25</v>
          </cell>
          <cell r="K15">
            <v>1020</v>
          </cell>
          <cell r="L15">
            <v>43534</v>
          </cell>
          <cell r="M15">
            <v>1</v>
          </cell>
          <cell r="N15" t="str">
            <v>D1-1</v>
          </cell>
          <cell r="O15">
            <v>1</v>
          </cell>
          <cell r="P15">
            <v>25</v>
          </cell>
        </row>
        <row r="16">
          <cell r="C16">
            <v>2068</v>
          </cell>
          <cell r="D16">
            <v>43656</v>
          </cell>
          <cell r="E16">
            <v>1</v>
          </cell>
          <cell r="F16" t="str">
            <v>D1-2</v>
          </cell>
          <cell r="G16">
            <v>1</v>
          </cell>
          <cell r="H16">
            <v>25</v>
          </cell>
          <cell r="K16">
            <v>1022</v>
          </cell>
          <cell r="L16">
            <v>43635</v>
          </cell>
          <cell r="M16">
            <v>1</v>
          </cell>
          <cell r="N16" t="str">
            <v>D1-1</v>
          </cell>
          <cell r="O16">
            <v>1</v>
          </cell>
          <cell r="P16">
            <v>25</v>
          </cell>
        </row>
        <row r="17">
          <cell r="C17" t="str">
            <v>2040г</v>
          </cell>
          <cell r="D17">
            <v>43859</v>
          </cell>
          <cell r="E17">
            <v>2</v>
          </cell>
          <cell r="F17" t="str">
            <v>D1-2</v>
          </cell>
          <cell r="G17">
            <v>1</v>
          </cell>
          <cell r="H17">
            <v>37</v>
          </cell>
          <cell r="K17">
            <v>1021</v>
          </cell>
          <cell r="L17">
            <v>43736</v>
          </cell>
          <cell r="M17">
            <v>1</v>
          </cell>
          <cell r="N17" t="str">
            <v>D1-1</v>
          </cell>
          <cell r="O17">
            <v>1</v>
          </cell>
          <cell r="P17">
            <v>25</v>
          </cell>
        </row>
        <row r="18">
          <cell r="C18" t="str">
            <v>2037г</v>
          </cell>
          <cell r="D18">
            <v>43983</v>
          </cell>
          <cell r="E18">
            <v>2</v>
          </cell>
          <cell r="F18" t="str">
            <v>D1-2</v>
          </cell>
          <cell r="G18">
            <v>1</v>
          </cell>
          <cell r="H18">
            <v>37</v>
          </cell>
          <cell r="K18">
            <v>1121</v>
          </cell>
          <cell r="L18">
            <v>43916</v>
          </cell>
          <cell r="M18">
            <v>1</v>
          </cell>
          <cell r="N18" t="str">
            <v>D1-1, D1-2</v>
          </cell>
          <cell r="O18">
            <v>2</v>
          </cell>
          <cell r="P18">
            <v>41</v>
          </cell>
        </row>
        <row r="19">
          <cell r="C19" t="str">
            <v>2039г</v>
          </cell>
          <cell r="D19">
            <v>44107</v>
          </cell>
          <cell r="E19">
            <v>2</v>
          </cell>
          <cell r="F19" t="str">
            <v>D1-2</v>
          </cell>
          <cell r="G19">
            <v>1</v>
          </cell>
          <cell r="H19">
            <v>37</v>
          </cell>
          <cell r="K19" t="str">
            <v>1141тр</v>
          </cell>
          <cell r="L19">
            <v>44129</v>
          </cell>
          <cell r="M19">
            <v>3</v>
          </cell>
          <cell r="N19" t="str">
            <v>D1-1, D1-2</v>
          </cell>
          <cell r="O19">
            <v>3</v>
          </cell>
          <cell r="P19">
            <v>90</v>
          </cell>
        </row>
        <row r="20">
          <cell r="C20" t="str">
            <v>2035г</v>
          </cell>
          <cell r="D20">
            <v>44231</v>
          </cell>
          <cell r="E20">
            <v>2</v>
          </cell>
          <cell r="F20" t="str">
            <v>D1-2</v>
          </cell>
          <cell r="G20">
            <v>1</v>
          </cell>
          <cell r="H20">
            <v>37</v>
          </cell>
          <cell r="K20" t="str">
            <v>1128тр</v>
          </cell>
          <cell r="L20">
            <v>44317</v>
          </cell>
          <cell r="M20">
            <v>3</v>
          </cell>
          <cell r="N20" t="str">
            <v>D1-1, D1-2</v>
          </cell>
          <cell r="O20">
            <v>3</v>
          </cell>
          <cell r="P20">
            <v>90</v>
          </cell>
        </row>
        <row r="21">
          <cell r="C21" t="str">
            <v>2036г</v>
          </cell>
          <cell r="D21">
            <v>44355</v>
          </cell>
          <cell r="E21">
            <v>2</v>
          </cell>
          <cell r="F21" t="str">
            <v>D1-2</v>
          </cell>
          <cell r="G21">
            <v>1</v>
          </cell>
          <cell r="H21">
            <v>37</v>
          </cell>
          <cell r="K21">
            <v>1149</v>
          </cell>
          <cell r="L21">
            <v>44413</v>
          </cell>
          <cell r="M21">
            <v>1</v>
          </cell>
          <cell r="N21" t="str">
            <v>D1-1, D1-2</v>
          </cell>
          <cell r="O21">
            <v>2</v>
          </cell>
          <cell r="P21">
            <v>41</v>
          </cell>
        </row>
        <row r="22">
          <cell r="C22" t="str">
            <v>2034г</v>
          </cell>
          <cell r="D22">
            <v>44479</v>
          </cell>
          <cell r="E22">
            <v>2</v>
          </cell>
          <cell r="F22" t="str">
            <v>D1-2</v>
          </cell>
          <cell r="G22">
            <v>1</v>
          </cell>
          <cell r="H22">
            <v>37</v>
          </cell>
          <cell r="K22">
            <v>1127</v>
          </cell>
          <cell r="L22">
            <v>44514</v>
          </cell>
          <cell r="M22">
            <v>1</v>
          </cell>
          <cell r="N22" t="str">
            <v>D1-1, D1-2</v>
          </cell>
          <cell r="O22">
            <v>2</v>
          </cell>
          <cell r="P22">
            <v>41</v>
          </cell>
        </row>
        <row r="23">
          <cell r="C23" t="str">
            <v>2033г</v>
          </cell>
          <cell r="D23">
            <v>44603</v>
          </cell>
          <cell r="E23">
            <v>2</v>
          </cell>
          <cell r="F23" t="str">
            <v>D1-2</v>
          </cell>
          <cell r="G23">
            <v>1</v>
          </cell>
          <cell r="H23">
            <v>37</v>
          </cell>
          <cell r="K23">
            <v>1136</v>
          </cell>
          <cell r="L23">
            <v>44615</v>
          </cell>
          <cell r="M23">
            <v>1</v>
          </cell>
          <cell r="N23" t="str">
            <v>D1-1, D1-2</v>
          </cell>
          <cell r="O23">
            <v>2</v>
          </cell>
          <cell r="P23">
            <v>41</v>
          </cell>
        </row>
        <row r="24">
          <cell r="C24">
            <v>2060</v>
          </cell>
          <cell r="D24">
            <v>42668</v>
          </cell>
          <cell r="E24">
            <v>1</v>
          </cell>
          <cell r="F24" t="str">
            <v>D1-2</v>
          </cell>
          <cell r="G24">
            <v>1</v>
          </cell>
          <cell r="H24">
            <v>25</v>
          </cell>
          <cell r="K24">
            <v>1119</v>
          </cell>
          <cell r="L24">
            <v>44795</v>
          </cell>
          <cell r="M24">
            <v>1</v>
          </cell>
          <cell r="N24" t="str">
            <v>D1-1, D1-2</v>
          </cell>
          <cell r="O24">
            <v>2</v>
          </cell>
          <cell r="P24">
            <v>41</v>
          </cell>
        </row>
        <row r="25">
          <cell r="C25">
            <v>2061</v>
          </cell>
          <cell r="D25">
            <v>42769</v>
          </cell>
          <cell r="E25">
            <v>1</v>
          </cell>
          <cell r="F25" t="str">
            <v>D1-2</v>
          </cell>
          <cell r="G25">
            <v>1</v>
          </cell>
          <cell r="H25">
            <v>25</v>
          </cell>
          <cell r="K25" t="str">
            <v>1125тр</v>
          </cell>
          <cell r="L25">
            <v>44988</v>
          </cell>
          <cell r="M25">
            <v>3</v>
          </cell>
          <cell r="N25" t="str">
            <v>D1-1, D1-2</v>
          </cell>
          <cell r="O25">
            <v>3</v>
          </cell>
          <cell r="P25">
            <v>90</v>
          </cell>
        </row>
        <row r="26">
          <cell r="C26">
            <v>2056</v>
          </cell>
          <cell r="D26">
            <v>42870</v>
          </cell>
          <cell r="E26">
            <v>1</v>
          </cell>
          <cell r="F26" t="str">
            <v>D1-2</v>
          </cell>
          <cell r="G26">
            <v>1</v>
          </cell>
          <cell r="H26">
            <v>25</v>
          </cell>
          <cell r="K26" t="str">
            <v>1118тр</v>
          </cell>
          <cell r="L26">
            <v>45176</v>
          </cell>
          <cell r="M26">
            <v>3</v>
          </cell>
          <cell r="N26" t="str">
            <v>D1-1, D1-2</v>
          </cell>
          <cell r="O26">
            <v>3</v>
          </cell>
          <cell r="P26">
            <v>90</v>
          </cell>
        </row>
        <row r="27">
          <cell r="C27">
            <v>2055</v>
          </cell>
          <cell r="D27">
            <v>42971</v>
          </cell>
          <cell r="E27">
            <v>1</v>
          </cell>
          <cell r="F27" t="str">
            <v>D1-2</v>
          </cell>
          <cell r="G27">
            <v>1</v>
          </cell>
          <cell r="H27">
            <v>25</v>
          </cell>
          <cell r="K27">
            <v>1124</v>
          </cell>
          <cell r="L27">
            <v>45272</v>
          </cell>
          <cell r="M27">
            <v>1</v>
          </cell>
          <cell r="N27" t="str">
            <v>D1-1, D1-2</v>
          </cell>
          <cell r="O27">
            <v>2</v>
          </cell>
          <cell r="P27">
            <v>41</v>
          </cell>
        </row>
        <row r="28">
          <cell r="C28">
            <v>2058</v>
          </cell>
          <cell r="D28">
            <v>43072</v>
          </cell>
          <cell r="E28">
            <v>1</v>
          </cell>
          <cell r="F28" t="str">
            <v>D1-2, D1-1</v>
          </cell>
          <cell r="G28">
            <v>2</v>
          </cell>
          <cell r="H28">
            <v>41</v>
          </cell>
          <cell r="K28">
            <v>1113</v>
          </cell>
          <cell r="L28">
            <v>45373</v>
          </cell>
          <cell r="M28">
            <v>1</v>
          </cell>
          <cell r="N28" t="str">
            <v>D1-1, D1-2</v>
          </cell>
          <cell r="O28">
            <v>2</v>
          </cell>
          <cell r="P28">
            <v>41</v>
          </cell>
        </row>
        <row r="29">
          <cell r="C29">
            <v>2057</v>
          </cell>
          <cell r="D29">
            <v>43173</v>
          </cell>
          <cell r="E29">
            <v>1</v>
          </cell>
          <cell r="F29" t="str">
            <v>D1-2</v>
          </cell>
          <cell r="G29">
            <v>1</v>
          </cell>
          <cell r="H29">
            <v>25</v>
          </cell>
          <cell r="K29">
            <v>1132</v>
          </cell>
          <cell r="L29">
            <v>45474</v>
          </cell>
          <cell r="M29">
            <v>1</v>
          </cell>
          <cell r="N29" t="str">
            <v>D1-1, D1-2</v>
          </cell>
          <cell r="O29">
            <v>2</v>
          </cell>
          <cell r="P29">
            <v>41</v>
          </cell>
        </row>
        <row r="30">
          <cell r="C30" t="str">
            <v>2083г</v>
          </cell>
          <cell r="D30">
            <v>42691</v>
          </cell>
          <cell r="E30">
            <v>2</v>
          </cell>
          <cell r="F30" t="str">
            <v>D1-2</v>
          </cell>
          <cell r="G30">
            <v>1</v>
          </cell>
          <cell r="H30">
            <v>37</v>
          </cell>
          <cell r="K30">
            <v>1117</v>
          </cell>
          <cell r="L30">
            <v>45575</v>
          </cell>
          <cell r="M30">
            <v>1</v>
          </cell>
          <cell r="N30" t="str">
            <v>D1-1, D1-2</v>
          </cell>
          <cell r="O30">
            <v>2</v>
          </cell>
          <cell r="P30">
            <v>41</v>
          </cell>
        </row>
        <row r="31">
          <cell r="C31" t="str">
            <v>2084г</v>
          </cell>
          <cell r="D31">
            <v>42815</v>
          </cell>
          <cell r="E31">
            <v>2</v>
          </cell>
          <cell r="F31" t="str">
            <v>D1-2</v>
          </cell>
          <cell r="G31">
            <v>1</v>
          </cell>
          <cell r="H31">
            <v>37</v>
          </cell>
          <cell r="K31">
            <v>1008</v>
          </cell>
          <cell r="L31">
            <v>42186</v>
          </cell>
          <cell r="M31">
            <v>1</v>
          </cell>
          <cell r="N31" t="str">
            <v>D1-1</v>
          </cell>
          <cell r="O31">
            <v>1</v>
          </cell>
          <cell r="P31">
            <v>25</v>
          </cell>
        </row>
        <row r="32">
          <cell r="C32" t="str">
            <v>2080г</v>
          </cell>
          <cell r="D32">
            <v>42939</v>
          </cell>
          <cell r="E32">
            <v>2</v>
          </cell>
          <cell r="F32" t="str">
            <v>D1-2</v>
          </cell>
          <cell r="G32">
            <v>1</v>
          </cell>
          <cell r="H32">
            <v>37</v>
          </cell>
          <cell r="K32">
            <v>1011</v>
          </cell>
          <cell r="L32">
            <v>42186</v>
          </cell>
          <cell r="M32">
            <v>1</v>
          </cell>
          <cell r="N32" t="str">
            <v>D1-1</v>
          </cell>
          <cell r="O32">
            <v>1</v>
          </cell>
          <cell r="P32">
            <v>25</v>
          </cell>
        </row>
        <row r="33">
          <cell r="C33" t="str">
            <v>2078дв</v>
          </cell>
          <cell r="D33">
            <v>43248</v>
          </cell>
          <cell r="E33">
            <v>3</v>
          </cell>
          <cell r="F33" t="str">
            <v>D1-2</v>
          </cell>
          <cell r="G33">
            <v>2</v>
          </cell>
          <cell r="H33">
            <v>60</v>
          </cell>
          <cell r="K33">
            <v>1010</v>
          </cell>
          <cell r="L33">
            <v>42186</v>
          </cell>
          <cell r="M33">
            <v>1</v>
          </cell>
          <cell r="N33" t="str">
            <v>D1-1</v>
          </cell>
          <cell r="O33">
            <v>1</v>
          </cell>
          <cell r="P33">
            <v>25</v>
          </cell>
        </row>
        <row r="34">
          <cell r="C34">
            <v>2031</v>
          </cell>
          <cell r="D34">
            <v>42668</v>
          </cell>
          <cell r="E34">
            <v>1</v>
          </cell>
          <cell r="F34" t="str">
            <v>D1-2, D1-1</v>
          </cell>
          <cell r="G34">
            <v>2</v>
          </cell>
          <cell r="H34">
            <v>41</v>
          </cell>
          <cell r="K34">
            <v>1012</v>
          </cell>
          <cell r="L34">
            <v>42186</v>
          </cell>
          <cell r="M34">
            <v>1</v>
          </cell>
          <cell r="N34" t="str">
            <v>D1-1</v>
          </cell>
          <cell r="O34">
            <v>1</v>
          </cell>
          <cell r="P34">
            <v>25</v>
          </cell>
        </row>
        <row r="35">
          <cell r="C35">
            <v>2030</v>
          </cell>
          <cell r="D35">
            <v>42769</v>
          </cell>
          <cell r="E35">
            <v>1</v>
          </cell>
          <cell r="F35" t="str">
            <v>D1-1, D1-2, D1-A</v>
          </cell>
          <cell r="G35">
            <v>3</v>
          </cell>
          <cell r="H35">
            <v>57</v>
          </cell>
          <cell r="K35">
            <v>1017</v>
          </cell>
          <cell r="L35">
            <v>42647</v>
          </cell>
          <cell r="M35">
            <v>1</v>
          </cell>
          <cell r="N35" t="str">
            <v>D1-1</v>
          </cell>
          <cell r="O35">
            <v>1</v>
          </cell>
          <cell r="P35">
            <v>25</v>
          </cell>
        </row>
        <row r="36">
          <cell r="C36">
            <v>2028</v>
          </cell>
          <cell r="D36">
            <v>42870</v>
          </cell>
          <cell r="E36">
            <v>1</v>
          </cell>
          <cell r="F36" t="str">
            <v>D1-1, D1-2, D1-A</v>
          </cell>
          <cell r="G36">
            <v>3</v>
          </cell>
          <cell r="H36">
            <v>57</v>
          </cell>
          <cell r="K36">
            <v>1018</v>
          </cell>
          <cell r="L36">
            <v>42748</v>
          </cell>
          <cell r="M36">
            <v>1</v>
          </cell>
          <cell r="N36" t="str">
            <v>D1-1</v>
          </cell>
          <cell r="O36">
            <v>1</v>
          </cell>
          <cell r="P36">
            <v>25</v>
          </cell>
        </row>
        <row r="37">
          <cell r="C37">
            <v>2029</v>
          </cell>
          <cell r="D37">
            <v>42971</v>
          </cell>
          <cell r="E37">
            <v>1</v>
          </cell>
          <cell r="F37" t="str">
            <v>D1-2, D1-1</v>
          </cell>
          <cell r="G37">
            <v>2</v>
          </cell>
          <cell r="H37">
            <v>41</v>
          </cell>
          <cell r="K37">
            <v>1013</v>
          </cell>
          <cell r="L37">
            <v>42849</v>
          </cell>
          <cell r="M37">
            <v>1</v>
          </cell>
          <cell r="N37" t="str">
            <v>D1-1</v>
          </cell>
          <cell r="O37">
            <v>1</v>
          </cell>
          <cell r="P37">
            <v>25</v>
          </cell>
        </row>
        <row r="38">
          <cell r="C38">
            <v>2032</v>
          </cell>
          <cell r="D38">
            <v>43072</v>
          </cell>
          <cell r="E38">
            <v>1</v>
          </cell>
          <cell r="F38" t="str">
            <v>D1-2, D1-1</v>
          </cell>
          <cell r="G38">
            <v>2</v>
          </cell>
          <cell r="H38">
            <v>41</v>
          </cell>
          <cell r="K38">
            <v>1014</v>
          </cell>
          <cell r="L38">
            <v>42950</v>
          </cell>
          <cell r="M38">
            <v>1</v>
          </cell>
          <cell r="N38" t="str">
            <v>D1-1</v>
          </cell>
          <cell r="O38">
            <v>1</v>
          </cell>
          <cell r="P38">
            <v>25</v>
          </cell>
        </row>
        <row r="39">
          <cell r="C39">
            <v>2064</v>
          </cell>
          <cell r="D39">
            <v>43252</v>
          </cell>
          <cell r="E39">
            <v>1</v>
          </cell>
          <cell r="F39" t="str">
            <v>D1-2</v>
          </cell>
          <cell r="G39">
            <v>1</v>
          </cell>
          <cell r="H39">
            <v>25</v>
          </cell>
          <cell r="K39">
            <v>1016</v>
          </cell>
          <cell r="L39">
            <v>43051</v>
          </cell>
          <cell r="M39">
            <v>1</v>
          </cell>
          <cell r="N39" t="str">
            <v>D1-1</v>
          </cell>
          <cell r="O39">
            <v>1</v>
          </cell>
          <cell r="P39">
            <v>25</v>
          </cell>
        </row>
        <row r="40">
          <cell r="C40">
            <v>2065</v>
          </cell>
          <cell r="D40">
            <v>43353</v>
          </cell>
          <cell r="E40">
            <v>1</v>
          </cell>
          <cell r="F40" t="str">
            <v>D1-2</v>
          </cell>
          <cell r="G40">
            <v>1</v>
          </cell>
          <cell r="H40">
            <v>25</v>
          </cell>
          <cell r="K40">
            <v>1015</v>
          </cell>
          <cell r="L40">
            <v>43152</v>
          </cell>
          <cell r="M40">
            <v>1</v>
          </cell>
          <cell r="N40" t="str">
            <v>D1-1</v>
          </cell>
          <cell r="O40">
            <v>1</v>
          </cell>
          <cell r="P40">
            <v>25</v>
          </cell>
        </row>
        <row r="41">
          <cell r="C41">
            <v>2059</v>
          </cell>
          <cell r="D41">
            <v>43454</v>
          </cell>
          <cell r="E41">
            <v>1</v>
          </cell>
          <cell r="F41" t="str">
            <v>D1-2</v>
          </cell>
          <cell r="G41">
            <v>1</v>
          </cell>
          <cell r="H41">
            <v>25</v>
          </cell>
          <cell r="K41" t="str">
            <v>1058г</v>
          </cell>
          <cell r="L41">
            <v>43355</v>
          </cell>
          <cell r="M41">
            <v>2</v>
          </cell>
          <cell r="N41" t="str">
            <v>D1-1</v>
          </cell>
          <cell r="O41">
            <v>1</v>
          </cell>
          <cell r="P41">
            <v>37</v>
          </cell>
        </row>
        <row r="42">
          <cell r="C42">
            <v>2063</v>
          </cell>
          <cell r="D42">
            <v>43555</v>
          </cell>
          <cell r="E42">
            <v>1</v>
          </cell>
          <cell r="F42" t="str">
            <v>D1-2</v>
          </cell>
          <cell r="G42">
            <v>1</v>
          </cell>
          <cell r="H42">
            <v>25</v>
          </cell>
          <cell r="K42" t="str">
            <v>1052г</v>
          </cell>
          <cell r="L42">
            <v>43479</v>
          </cell>
          <cell r="M42">
            <v>2</v>
          </cell>
          <cell r="N42" t="str">
            <v>D1-1</v>
          </cell>
          <cell r="O42">
            <v>1</v>
          </cell>
          <cell r="P42">
            <v>37</v>
          </cell>
        </row>
        <row r="43">
          <cell r="C43">
            <v>2062</v>
          </cell>
          <cell r="D43">
            <v>43656</v>
          </cell>
          <cell r="E43">
            <v>1</v>
          </cell>
          <cell r="F43" t="str">
            <v>D1-1, D1-2, D1-A</v>
          </cell>
          <cell r="G43">
            <v>3</v>
          </cell>
          <cell r="H43">
            <v>57</v>
          </cell>
          <cell r="K43" t="str">
            <v>1059г</v>
          </cell>
          <cell r="L43">
            <v>43603</v>
          </cell>
          <cell r="M43">
            <v>2</v>
          </cell>
          <cell r="N43" t="str">
            <v>D1-1</v>
          </cell>
          <cell r="O43">
            <v>1</v>
          </cell>
          <cell r="P43">
            <v>37</v>
          </cell>
        </row>
        <row r="44">
          <cell r="C44">
            <v>2053</v>
          </cell>
          <cell r="D44">
            <v>43729</v>
          </cell>
          <cell r="E44">
            <v>1</v>
          </cell>
          <cell r="F44" t="str">
            <v>D1-2</v>
          </cell>
          <cell r="G44">
            <v>1</v>
          </cell>
          <cell r="H44">
            <v>25</v>
          </cell>
          <cell r="K44" t="str">
            <v>1045г</v>
          </cell>
          <cell r="L44">
            <v>43727</v>
          </cell>
          <cell r="M44">
            <v>2</v>
          </cell>
          <cell r="N44" t="str">
            <v>D1-1</v>
          </cell>
          <cell r="O44">
            <v>1</v>
          </cell>
          <cell r="P44">
            <v>37</v>
          </cell>
        </row>
        <row r="45">
          <cell r="C45">
            <v>2054</v>
          </cell>
          <cell r="D45">
            <v>43830</v>
          </cell>
          <cell r="E45">
            <v>1</v>
          </cell>
          <cell r="F45" t="str">
            <v>D1-2</v>
          </cell>
          <cell r="G45">
            <v>1</v>
          </cell>
          <cell r="H45">
            <v>25</v>
          </cell>
          <cell r="K45" t="str">
            <v>1053г</v>
          </cell>
          <cell r="L45">
            <v>43851</v>
          </cell>
          <cell r="M45">
            <v>2</v>
          </cell>
          <cell r="N45" t="str">
            <v>D1-1</v>
          </cell>
          <cell r="O45">
            <v>1</v>
          </cell>
          <cell r="P45">
            <v>37</v>
          </cell>
        </row>
        <row r="46">
          <cell r="C46" t="str">
            <v>2048г</v>
          </cell>
          <cell r="D46">
            <v>43954</v>
          </cell>
          <cell r="E46">
            <v>2</v>
          </cell>
          <cell r="F46" t="str">
            <v>D1-2</v>
          </cell>
          <cell r="G46">
            <v>1</v>
          </cell>
          <cell r="H46">
            <v>37</v>
          </cell>
          <cell r="K46" t="str">
            <v>1055г</v>
          </cell>
          <cell r="L46">
            <v>43975</v>
          </cell>
          <cell r="M46">
            <v>2</v>
          </cell>
          <cell r="N46" t="str">
            <v>D1-1</v>
          </cell>
          <cell r="O46">
            <v>1</v>
          </cell>
          <cell r="P46">
            <v>37</v>
          </cell>
        </row>
        <row r="47">
          <cell r="C47" t="str">
            <v>2049г</v>
          </cell>
          <cell r="D47">
            <v>44078</v>
          </cell>
          <cell r="E47">
            <v>2</v>
          </cell>
          <cell r="F47" t="str">
            <v>D1-2</v>
          </cell>
          <cell r="G47">
            <v>1</v>
          </cell>
          <cell r="H47">
            <v>37</v>
          </cell>
          <cell r="K47" t="str">
            <v>1039г</v>
          </cell>
          <cell r="L47">
            <v>44099</v>
          </cell>
          <cell r="M47">
            <v>2</v>
          </cell>
          <cell r="N47" t="str">
            <v>D1-1</v>
          </cell>
          <cell r="O47">
            <v>1</v>
          </cell>
          <cell r="P47">
            <v>37</v>
          </cell>
        </row>
        <row r="48">
          <cell r="C48">
            <v>2027</v>
          </cell>
          <cell r="D48">
            <v>42668</v>
          </cell>
          <cell r="E48">
            <v>1</v>
          </cell>
          <cell r="F48" t="str">
            <v>D1-2, D1-1</v>
          </cell>
          <cell r="G48">
            <v>2</v>
          </cell>
          <cell r="H48">
            <v>41</v>
          </cell>
          <cell r="K48" t="str">
            <v>1054г</v>
          </cell>
          <cell r="L48">
            <v>44223</v>
          </cell>
          <cell r="M48">
            <v>2</v>
          </cell>
          <cell r="N48" t="str">
            <v>D1-1</v>
          </cell>
          <cell r="O48">
            <v>1</v>
          </cell>
          <cell r="P48">
            <v>37</v>
          </cell>
        </row>
        <row r="49">
          <cell r="C49">
            <v>2024</v>
          </cell>
          <cell r="D49">
            <v>42769</v>
          </cell>
          <cell r="E49">
            <v>1</v>
          </cell>
          <cell r="F49" t="str">
            <v>D1-1, D1-2, D1-A</v>
          </cell>
          <cell r="G49">
            <v>3</v>
          </cell>
          <cell r="H49">
            <v>57</v>
          </cell>
          <cell r="K49" t="str">
            <v>1046г</v>
          </cell>
          <cell r="L49">
            <v>44347</v>
          </cell>
          <cell r="M49">
            <v>2</v>
          </cell>
          <cell r="N49" t="str">
            <v>D1-1</v>
          </cell>
          <cell r="O49">
            <v>1</v>
          </cell>
          <cell r="P49">
            <v>37</v>
          </cell>
        </row>
        <row r="50">
          <cell r="C50">
            <v>2026</v>
          </cell>
          <cell r="D50">
            <v>42870</v>
          </cell>
          <cell r="E50">
            <v>1</v>
          </cell>
          <cell r="F50" t="str">
            <v>D1-2, D1-1</v>
          </cell>
          <cell r="G50">
            <v>2</v>
          </cell>
          <cell r="H50">
            <v>41</v>
          </cell>
          <cell r="K50" t="str">
            <v>1135тр</v>
          </cell>
          <cell r="L50">
            <v>44619</v>
          </cell>
          <cell r="M50">
            <v>3</v>
          </cell>
          <cell r="N50" t="str">
            <v>D1-1, D1-2</v>
          </cell>
          <cell r="O50">
            <v>3</v>
          </cell>
          <cell r="P50">
            <v>90</v>
          </cell>
        </row>
        <row r="51">
          <cell r="C51">
            <v>2023</v>
          </cell>
          <cell r="D51">
            <v>42971</v>
          </cell>
          <cell r="E51">
            <v>1</v>
          </cell>
          <cell r="F51" t="str">
            <v>D1-2, D1-1</v>
          </cell>
          <cell r="G51">
            <v>2</v>
          </cell>
          <cell r="H51">
            <v>41</v>
          </cell>
          <cell r="K51" t="str">
            <v>1140тр</v>
          </cell>
          <cell r="L51">
            <v>44807</v>
          </cell>
          <cell r="M51">
            <v>3</v>
          </cell>
          <cell r="N51" t="str">
            <v>D1-1, D1-2</v>
          </cell>
          <cell r="O51">
            <v>3</v>
          </cell>
          <cell r="P51">
            <v>90</v>
          </cell>
        </row>
        <row r="52">
          <cell r="C52">
            <v>2022</v>
          </cell>
          <cell r="D52">
            <v>43072</v>
          </cell>
          <cell r="E52">
            <v>1</v>
          </cell>
          <cell r="F52" t="str">
            <v>D1-2, D1-1</v>
          </cell>
          <cell r="G52">
            <v>2</v>
          </cell>
          <cell r="H52">
            <v>41</v>
          </cell>
          <cell r="K52">
            <v>1134</v>
          </cell>
          <cell r="L52">
            <v>44903</v>
          </cell>
          <cell r="M52">
            <v>1</v>
          </cell>
          <cell r="N52" t="str">
            <v>D1-1, D1-2</v>
          </cell>
          <cell r="O52">
            <v>2</v>
          </cell>
          <cell r="P52">
            <v>41</v>
          </cell>
        </row>
        <row r="53">
          <cell r="C53">
            <v>2025</v>
          </cell>
          <cell r="D53">
            <v>43173</v>
          </cell>
          <cell r="E53">
            <v>1</v>
          </cell>
          <cell r="F53" t="str">
            <v>D1-2, D1-1</v>
          </cell>
          <cell r="G53">
            <v>2</v>
          </cell>
          <cell r="H53">
            <v>41</v>
          </cell>
          <cell r="K53">
            <v>1139</v>
          </cell>
          <cell r="L53">
            <v>45004</v>
          </cell>
          <cell r="M53">
            <v>1</v>
          </cell>
          <cell r="N53" t="str">
            <v>D1-1, D1-2</v>
          </cell>
          <cell r="O53">
            <v>2</v>
          </cell>
          <cell r="P53">
            <v>41</v>
          </cell>
        </row>
        <row r="54">
          <cell r="C54" t="str">
            <v>2045г</v>
          </cell>
          <cell r="D54">
            <v>43376</v>
          </cell>
          <cell r="E54">
            <v>2</v>
          </cell>
          <cell r="F54" t="str">
            <v>D1-2</v>
          </cell>
          <cell r="G54">
            <v>1</v>
          </cell>
          <cell r="H54">
            <v>37</v>
          </cell>
          <cell r="K54" t="str">
            <v>1138тр</v>
          </cell>
          <cell r="L54">
            <v>45197</v>
          </cell>
          <cell r="M54">
            <v>3</v>
          </cell>
          <cell r="N54" t="str">
            <v>D1-1, D1-2</v>
          </cell>
          <cell r="O54">
            <v>3</v>
          </cell>
          <cell r="P54">
            <v>90</v>
          </cell>
        </row>
        <row r="55">
          <cell r="C55" t="str">
            <v>2046г</v>
          </cell>
          <cell r="D55">
            <v>43500</v>
          </cell>
          <cell r="E55">
            <v>2</v>
          </cell>
          <cell r="F55" t="str">
            <v>D1-2</v>
          </cell>
          <cell r="G55">
            <v>1</v>
          </cell>
          <cell r="H55">
            <v>37</v>
          </cell>
          <cell r="K55" t="str">
            <v>1147тр</v>
          </cell>
          <cell r="L55">
            <v>45385</v>
          </cell>
          <cell r="M55">
            <v>3</v>
          </cell>
          <cell r="N55" t="str">
            <v>D1-1, D1-2</v>
          </cell>
          <cell r="O55">
            <v>3</v>
          </cell>
          <cell r="P55">
            <v>90</v>
          </cell>
        </row>
        <row r="56">
          <cell r="C56">
            <v>2052</v>
          </cell>
          <cell r="D56">
            <v>43601</v>
          </cell>
          <cell r="E56">
            <v>1</v>
          </cell>
          <cell r="F56" t="str">
            <v>D1-2</v>
          </cell>
          <cell r="G56">
            <v>1</v>
          </cell>
          <cell r="H56">
            <v>25</v>
          </cell>
          <cell r="K56">
            <v>1133</v>
          </cell>
          <cell r="L56">
            <v>45481</v>
          </cell>
          <cell r="M56">
            <v>1</v>
          </cell>
          <cell r="N56" t="str">
            <v>D1-1, D1-2</v>
          </cell>
          <cell r="O56">
            <v>2</v>
          </cell>
          <cell r="P56">
            <v>41</v>
          </cell>
        </row>
        <row r="57">
          <cell r="C57" t="str">
            <v>2047г</v>
          </cell>
          <cell r="D57">
            <v>43725</v>
          </cell>
          <cell r="E57">
            <v>2</v>
          </cell>
          <cell r="F57" t="str">
            <v>D1-2</v>
          </cell>
          <cell r="G57">
            <v>1</v>
          </cell>
          <cell r="H57">
            <v>37</v>
          </cell>
          <cell r="K57">
            <v>1146</v>
          </cell>
          <cell r="L57">
            <v>45582</v>
          </cell>
          <cell r="M57">
            <v>1</v>
          </cell>
          <cell r="N57" t="str">
            <v>D1-1, D1-2</v>
          </cell>
          <cell r="O57">
            <v>2</v>
          </cell>
          <cell r="P57">
            <v>41</v>
          </cell>
        </row>
        <row r="58">
          <cell r="C58">
            <v>2050</v>
          </cell>
          <cell r="D58">
            <v>43826</v>
          </cell>
          <cell r="E58">
            <v>1</v>
          </cell>
          <cell r="F58" t="str">
            <v>D1-2</v>
          </cell>
          <cell r="G58">
            <v>1</v>
          </cell>
          <cell r="H58">
            <v>25</v>
          </cell>
          <cell r="K58">
            <v>1137</v>
          </cell>
          <cell r="L58">
            <v>45683</v>
          </cell>
          <cell r="M58">
            <v>1</v>
          </cell>
          <cell r="N58" t="str">
            <v>D1-1, D1-2</v>
          </cell>
          <cell r="O58">
            <v>2</v>
          </cell>
          <cell r="P58">
            <v>41</v>
          </cell>
        </row>
        <row r="59">
          <cell r="C59">
            <v>2003</v>
          </cell>
          <cell r="D59">
            <v>43927</v>
          </cell>
          <cell r="E59">
            <v>1</v>
          </cell>
          <cell r="F59" t="str">
            <v>D1-2, D1-1</v>
          </cell>
          <cell r="G59">
            <v>2</v>
          </cell>
          <cell r="H59">
            <v>41</v>
          </cell>
          <cell r="K59" t="str">
            <v>1043г</v>
          </cell>
          <cell r="L59">
            <v>42691</v>
          </cell>
          <cell r="M59">
            <v>2</v>
          </cell>
          <cell r="N59" t="str">
            <v>D1-1</v>
          </cell>
          <cell r="O59">
            <v>1</v>
          </cell>
          <cell r="P59">
            <v>37</v>
          </cell>
        </row>
        <row r="60">
          <cell r="C60" t="str">
            <v>2051а</v>
          </cell>
          <cell r="D60">
            <v>44028</v>
          </cell>
          <cell r="E60">
            <v>1</v>
          </cell>
          <cell r="F60" t="str">
            <v>D1-2</v>
          </cell>
          <cell r="G60">
            <v>1</v>
          </cell>
          <cell r="H60">
            <v>25</v>
          </cell>
          <cell r="K60" t="str">
            <v>1044г</v>
          </cell>
          <cell r="L60">
            <v>42815</v>
          </cell>
          <cell r="M60">
            <v>2</v>
          </cell>
          <cell r="N60" t="str">
            <v>D1-1</v>
          </cell>
          <cell r="O60">
            <v>1</v>
          </cell>
          <cell r="P60">
            <v>37</v>
          </cell>
        </row>
        <row r="61">
          <cell r="C61">
            <v>2088</v>
          </cell>
          <cell r="D61">
            <v>43836</v>
          </cell>
          <cell r="E61">
            <v>1</v>
          </cell>
          <cell r="F61" t="str">
            <v>D1-1, D1-2, D1-A</v>
          </cell>
          <cell r="G61">
            <v>3</v>
          </cell>
          <cell r="H61">
            <v>57</v>
          </cell>
          <cell r="K61" t="str">
            <v>1037г</v>
          </cell>
          <cell r="L61">
            <v>42939</v>
          </cell>
          <cell r="M61">
            <v>2</v>
          </cell>
          <cell r="N61" t="str">
            <v>D1-1</v>
          </cell>
          <cell r="O61">
            <v>1</v>
          </cell>
          <cell r="P61">
            <v>37</v>
          </cell>
        </row>
        <row r="62">
          <cell r="C62">
            <v>2087</v>
          </cell>
          <cell r="D62">
            <v>43937</v>
          </cell>
          <cell r="E62">
            <v>1</v>
          </cell>
          <cell r="F62" t="str">
            <v>D1-1, D1-2, D1-A</v>
          </cell>
          <cell r="G62">
            <v>3</v>
          </cell>
          <cell r="H62">
            <v>57</v>
          </cell>
          <cell r="K62" t="str">
            <v>1036г</v>
          </cell>
          <cell r="L62">
            <v>43063</v>
          </cell>
          <cell r="M62">
            <v>2</v>
          </cell>
          <cell r="N62" t="str">
            <v>D1-1</v>
          </cell>
          <cell r="O62">
            <v>1</v>
          </cell>
          <cell r="P62">
            <v>37</v>
          </cell>
        </row>
        <row r="63">
          <cell r="C63">
            <v>2085</v>
          </cell>
          <cell r="D63">
            <v>44038</v>
          </cell>
          <cell r="E63">
            <v>1</v>
          </cell>
          <cell r="F63" t="str">
            <v>D1-1, D1-2, D1-A</v>
          </cell>
          <cell r="G63">
            <v>3</v>
          </cell>
          <cell r="H63">
            <v>57</v>
          </cell>
          <cell r="K63" t="str">
            <v>1038г</v>
          </cell>
          <cell r="L63">
            <v>43187</v>
          </cell>
          <cell r="M63">
            <v>2</v>
          </cell>
          <cell r="N63" t="str">
            <v>D1-1</v>
          </cell>
          <cell r="O63">
            <v>1</v>
          </cell>
          <cell r="P63">
            <v>37</v>
          </cell>
        </row>
        <row r="64">
          <cell r="C64">
            <v>2086</v>
          </cell>
          <cell r="D64">
            <v>44139</v>
          </cell>
          <cell r="E64">
            <v>1</v>
          </cell>
          <cell r="F64" t="str">
            <v>D1-1, D1-2, D1-A</v>
          </cell>
          <cell r="G64">
            <v>3</v>
          </cell>
          <cell r="H64">
            <v>57</v>
          </cell>
          <cell r="K64" t="str">
            <v>1031г</v>
          </cell>
          <cell r="L64">
            <v>43311</v>
          </cell>
          <cell r="M64">
            <v>2</v>
          </cell>
          <cell r="N64" t="str">
            <v>D1-1</v>
          </cell>
          <cell r="O64">
            <v>1</v>
          </cell>
          <cell r="P64">
            <v>37</v>
          </cell>
        </row>
        <row r="65">
          <cell r="C65">
            <v>2016</v>
          </cell>
          <cell r="D65">
            <v>41821</v>
          </cell>
          <cell r="E65">
            <v>1</v>
          </cell>
          <cell r="F65" t="str">
            <v>D1-2, D1-1</v>
          </cell>
          <cell r="G65">
            <v>2</v>
          </cell>
          <cell r="H65">
            <v>41</v>
          </cell>
          <cell r="K65" t="str">
            <v>1032г</v>
          </cell>
          <cell r="L65">
            <v>43435</v>
          </cell>
          <cell r="M65">
            <v>2</v>
          </cell>
          <cell r="N65" t="str">
            <v>D1-1</v>
          </cell>
          <cell r="O65">
            <v>1</v>
          </cell>
          <cell r="P65">
            <v>37</v>
          </cell>
        </row>
        <row r="66">
          <cell r="C66">
            <v>2017</v>
          </cell>
          <cell r="D66">
            <v>41821</v>
          </cell>
          <cell r="E66">
            <v>1</v>
          </cell>
          <cell r="F66" t="str">
            <v>D1-2, D1-1</v>
          </cell>
          <cell r="G66">
            <v>2</v>
          </cell>
          <cell r="H66">
            <v>41</v>
          </cell>
          <cell r="K66" t="str">
            <v>1061г</v>
          </cell>
          <cell r="L66">
            <v>43638</v>
          </cell>
          <cell r="M66">
            <v>2</v>
          </cell>
          <cell r="N66" t="str">
            <v>D1-1</v>
          </cell>
          <cell r="O66">
            <v>1</v>
          </cell>
          <cell r="P66">
            <v>37</v>
          </cell>
        </row>
        <row r="67">
          <cell r="C67">
            <v>2019</v>
          </cell>
          <cell r="D67">
            <v>41821</v>
          </cell>
          <cell r="E67">
            <v>1</v>
          </cell>
          <cell r="F67" t="str">
            <v>D1-1, D1-2, D1-A</v>
          </cell>
          <cell r="G67">
            <v>3</v>
          </cell>
          <cell r="H67">
            <v>57</v>
          </cell>
          <cell r="K67">
            <v>1066</v>
          </cell>
          <cell r="L67">
            <v>43739</v>
          </cell>
          <cell r="M67">
            <v>1</v>
          </cell>
          <cell r="N67" t="str">
            <v>D1-1</v>
          </cell>
          <cell r="O67">
            <v>1</v>
          </cell>
          <cell r="P67">
            <v>25</v>
          </cell>
        </row>
        <row r="68">
          <cell r="C68">
            <v>2015</v>
          </cell>
          <cell r="D68">
            <v>42648</v>
          </cell>
          <cell r="E68">
            <v>1</v>
          </cell>
          <cell r="F68" t="str">
            <v>D1-2, D1-1</v>
          </cell>
          <cell r="G68">
            <v>2</v>
          </cell>
          <cell r="H68">
            <v>41</v>
          </cell>
          <cell r="K68" t="str">
            <v>1175г</v>
          </cell>
          <cell r="L68">
            <v>43863</v>
          </cell>
          <cell r="M68">
            <v>2</v>
          </cell>
          <cell r="N68" t="str">
            <v>D1-1</v>
          </cell>
          <cell r="O68">
            <v>1</v>
          </cell>
          <cell r="P68">
            <v>37</v>
          </cell>
        </row>
        <row r="69">
          <cell r="C69">
            <v>2018</v>
          </cell>
          <cell r="D69">
            <v>42749</v>
          </cell>
          <cell r="E69">
            <v>1</v>
          </cell>
          <cell r="F69" t="str">
            <v>D1-2, D1-1</v>
          </cell>
          <cell r="G69">
            <v>2</v>
          </cell>
          <cell r="H69">
            <v>41</v>
          </cell>
          <cell r="K69">
            <v>1062</v>
          </cell>
          <cell r="L69">
            <v>43964</v>
          </cell>
          <cell r="M69">
            <v>1</v>
          </cell>
          <cell r="N69" t="str">
            <v>D1-1</v>
          </cell>
          <cell r="O69">
            <v>1</v>
          </cell>
          <cell r="P69">
            <v>25</v>
          </cell>
        </row>
        <row r="70">
          <cell r="C70">
            <v>2020</v>
          </cell>
          <cell r="D70">
            <v>42850</v>
          </cell>
          <cell r="E70">
            <v>1</v>
          </cell>
          <cell r="F70" t="str">
            <v>D1-2, D1-1</v>
          </cell>
          <cell r="G70">
            <v>2</v>
          </cell>
          <cell r="H70">
            <v>41</v>
          </cell>
          <cell r="K70">
            <v>1068</v>
          </cell>
          <cell r="L70">
            <v>44065</v>
          </cell>
          <cell r="M70">
            <v>1</v>
          </cell>
          <cell r="N70" t="str">
            <v>D1-1</v>
          </cell>
          <cell r="O70">
            <v>1</v>
          </cell>
          <cell r="P70">
            <v>25</v>
          </cell>
        </row>
        <row r="71">
          <cell r="C71" t="str">
            <v>2082г</v>
          </cell>
          <cell r="D71">
            <v>43421</v>
          </cell>
          <cell r="E71">
            <v>2</v>
          </cell>
          <cell r="F71" t="str">
            <v>D1-2</v>
          </cell>
          <cell r="G71">
            <v>1</v>
          </cell>
          <cell r="H71">
            <v>37</v>
          </cell>
          <cell r="K71">
            <v>1064</v>
          </cell>
          <cell r="L71">
            <v>44166</v>
          </cell>
          <cell r="M71">
            <v>1</v>
          </cell>
          <cell r="N71" t="str">
            <v>D1-1</v>
          </cell>
          <cell r="O71">
            <v>1</v>
          </cell>
          <cell r="P71">
            <v>25</v>
          </cell>
        </row>
        <row r="72">
          <cell r="C72" t="str">
            <v>2079Г</v>
          </cell>
          <cell r="D72">
            <v>43545</v>
          </cell>
          <cell r="E72">
            <v>2</v>
          </cell>
          <cell r="F72" t="str">
            <v>D1-2</v>
          </cell>
          <cell r="G72">
            <v>1</v>
          </cell>
          <cell r="H72">
            <v>37</v>
          </cell>
          <cell r="K72">
            <v>1071</v>
          </cell>
          <cell r="L72">
            <v>44267</v>
          </cell>
          <cell r="M72">
            <v>1</v>
          </cell>
          <cell r="N72" t="str">
            <v>D1-1</v>
          </cell>
          <cell r="O72">
            <v>1</v>
          </cell>
          <cell r="P72">
            <v>25</v>
          </cell>
        </row>
        <row r="73">
          <cell r="C73" t="str">
            <v>2081г</v>
          </cell>
          <cell r="D73">
            <v>43669</v>
          </cell>
          <cell r="E73">
            <v>2</v>
          </cell>
          <cell r="F73" t="str">
            <v>D1-2</v>
          </cell>
          <cell r="G73">
            <v>1</v>
          </cell>
          <cell r="H73">
            <v>37</v>
          </cell>
          <cell r="K73">
            <v>1063</v>
          </cell>
          <cell r="L73">
            <v>44368</v>
          </cell>
          <cell r="M73">
            <v>1</v>
          </cell>
          <cell r="N73" t="str">
            <v>D1-1</v>
          </cell>
          <cell r="O73">
            <v>1</v>
          </cell>
          <cell r="P73">
            <v>25</v>
          </cell>
        </row>
        <row r="74">
          <cell r="C74" t="str">
            <v>2076дв</v>
          </cell>
          <cell r="D74">
            <v>43998</v>
          </cell>
          <cell r="E74">
            <v>3</v>
          </cell>
          <cell r="F74" t="str">
            <v>D1-2</v>
          </cell>
          <cell r="G74">
            <v>2</v>
          </cell>
          <cell r="H74">
            <v>60</v>
          </cell>
          <cell r="K74">
            <v>1065</v>
          </cell>
          <cell r="L74">
            <v>44469</v>
          </cell>
          <cell r="M74">
            <v>1</v>
          </cell>
          <cell r="N74" t="str">
            <v>D1-1</v>
          </cell>
          <cell r="O74">
            <v>1</v>
          </cell>
          <cell r="P74">
            <v>25</v>
          </cell>
        </row>
        <row r="75">
          <cell r="C75" t="str">
            <v>2038г</v>
          </cell>
          <cell r="D75">
            <v>43053</v>
          </cell>
          <cell r="E75">
            <v>2</v>
          </cell>
          <cell r="F75" t="str">
            <v>D1-2</v>
          </cell>
          <cell r="G75">
            <v>1</v>
          </cell>
          <cell r="H75">
            <v>37</v>
          </cell>
          <cell r="K75">
            <v>1114</v>
          </cell>
          <cell r="L75">
            <v>44649</v>
          </cell>
          <cell r="M75">
            <v>1</v>
          </cell>
          <cell r="N75" t="str">
            <v>D1-1, D1-2</v>
          </cell>
          <cell r="O75">
            <v>2</v>
          </cell>
          <cell r="P75">
            <v>41</v>
          </cell>
        </row>
        <row r="76">
          <cell r="C76" t="str">
            <v>2043г</v>
          </cell>
          <cell r="D76">
            <v>43177</v>
          </cell>
          <cell r="E76">
            <v>2</v>
          </cell>
          <cell r="F76" t="str">
            <v>D1-2</v>
          </cell>
          <cell r="G76">
            <v>1</v>
          </cell>
          <cell r="H76">
            <v>37</v>
          </cell>
          <cell r="K76" t="str">
            <v>1116тр</v>
          </cell>
          <cell r="L76">
            <v>44842</v>
          </cell>
          <cell r="M76">
            <v>3</v>
          </cell>
          <cell r="N76" t="str">
            <v>D1-1, D1-2</v>
          </cell>
          <cell r="O76">
            <v>3</v>
          </cell>
          <cell r="P76">
            <v>90</v>
          </cell>
        </row>
        <row r="77">
          <cell r="C77" t="str">
            <v>2042г</v>
          </cell>
          <cell r="D77">
            <v>43301</v>
          </cell>
          <cell r="E77">
            <v>2</v>
          </cell>
          <cell r="F77" t="str">
            <v>D1-2</v>
          </cell>
          <cell r="G77">
            <v>1</v>
          </cell>
          <cell r="H77">
            <v>37</v>
          </cell>
          <cell r="K77" t="str">
            <v>1115тр</v>
          </cell>
          <cell r="L77">
            <v>45030</v>
          </cell>
          <cell r="M77">
            <v>3</v>
          </cell>
          <cell r="N77" t="str">
            <v>D1-1, D1-2</v>
          </cell>
          <cell r="O77">
            <v>3</v>
          </cell>
          <cell r="P77">
            <v>90</v>
          </cell>
        </row>
        <row r="78">
          <cell r="C78" t="str">
            <v>2044г</v>
          </cell>
          <cell r="D78">
            <v>43425</v>
          </cell>
          <cell r="E78">
            <v>2</v>
          </cell>
          <cell r="F78" t="str">
            <v>D1-2</v>
          </cell>
          <cell r="G78">
            <v>1</v>
          </cell>
          <cell r="H78">
            <v>37</v>
          </cell>
          <cell r="K78">
            <v>1116</v>
          </cell>
          <cell r="L78">
            <v>45126</v>
          </cell>
          <cell r="M78">
            <v>1</v>
          </cell>
          <cell r="N78" t="str">
            <v>D1-1, D1-2</v>
          </cell>
          <cell r="O78">
            <v>2</v>
          </cell>
          <cell r="P78">
            <v>41</v>
          </cell>
        </row>
        <row r="79">
          <cell r="C79" t="str">
            <v>2041г</v>
          </cell>
          <cell r="D79">
            <v>43549</v>
          </cell>
          <cell r="E79">
            <v>2</v>
          </cell>
          <cell r="F79" t="str">
            <v>D1-2</v>
          </cell>
          <cell r="G79">
            <v>1</v>
          </cell>
          <cell r="H79">
            <v>37</v>
          </cell>
          <cell r="K79" t="str">
            <v>1120тр</v>
          </cell>
          <cell r="L79">
            <v>45319</v>
          </cell>
          <cell r="M79">
            <v>3</v>
          </cell>
          <cell r="N79" t="str">
            <v>D1-1, D1-2</v>
          </cell>
          <cell r="O79">
            <v>3</v>
          </cell>
          <cell r="P79">
            <v>90</v>
          </cell>
        </row>
        <row r="80">
          <cell r="C80" t="str">
            <v>2067г</v>
          </cell>
          <cell r="D80">
            <v>42186</v>
          </cell>
          <cell r="E80">
            <v>2</v>
          </cell>
          <cell r="F80" t="str">
            <v>D1-2</v>
          </cell>
          <cell r="G80">
            <v>1</v>
          </cell>
          <cell r="H80">
            <v>37</v>
          </cell>
          <cell r="K80" t="str">
            <v>1084г</v>
          </cell>
          <cell r="L80">
            <v>42691</v>
          </cell>
          <cell r="M80">
            <v>2</v>
          </cell>
          <cell r="N80" t="str">
            <v>D1-1</v>
          </cell>
          <cell r="O80">
            <v>1</v>
          </cell>
          <cell r="P80">
            <v>37</v>
          </cell>
        </row>
        <row r="81">
          <cell r="C81" t="str">
            <v>2068г</v>
          </cell>
          <cell r="D81">
            <v>42186</v>
          </cell>
          <cell r="E81">
            <v>2</v>
          </cell>
          <cell r="F81" t="str">
            <v>D1-2</v>
          </cell>
          <cell r="G81">
            <v>1</v>
          </cell>
          <cell r="H81">
            <v>37</v>
          </cell>
          <cell r="K81" t="str">
            <v>1085г</v>
          </cell>
          <cell r="L81">
            <v>42815</v>
          </cell>
          <cell r="M81">
            <v>2</v>
          </cell>
          <cell r="N81" t="str">
            <v>D1-1</v>
          </cell>
          <cell r="O81">
            <v>1</v>
          </cell>
          <cell r="P81">
            <v>37</v>
          </cell>
        </row>
        <row r="82">
          <cell r="C82" t="str">
            <v>2069г</v>
          </cell>
          <cell r="E82">
            <v>2</v>
          </cell>
          <cell r="F82" t="str">
            <v>D1-3</v>
          </cell>
          <cell r="G82">
            <v>1</v>
          </cell>
          <cell r="H82">
            <v>37</v>
          </cell>
          <cell r="K82" t="str">
            <v>1082г</v>
          </cell>
          <cell r="L82">
            <v>42939</v>
          </cell>
          <cell r="M82">
            <v>2</v>
          </cell>
          <cell r="N82" t="str">
            <v>D1-1</v>
          </cell>
          <cell r="O82">
            <v>1</v>
          </cell>
          <cell r="P82">
            <v>37</v>
          </cell>
        </row>
        <row r="83">
          <cell r="C83" t="str">
            <v>2071г</v>
          </cell>
          <cell r="E83">
            <v>2</v>
          </cell>
          <cell r="F83" t="str">
            <v>D1-4</v>
          </cell>
          <cell r="G83">
            <v>1</v>
          </cell>
          <cell r="H83">
            <v>37</v>
          </cell>
          <cell r="K83" t="str">
            <v>1083г</v>
          </cell>
          <cell r="L83">
            <v>43063</v>
          </cell>
          <cell r="M83">
            <v>2</v>
          </cell>
          <cell r="N83" t="str">
            <v>D1-1</v>
          </cell>
          <cell r="O83">
            <v>1</v>
          </cell>
          <cell r="P83">
            <v>37</v>
          </cell>
        </row>
        <row r="84">
          <cell r="C84" t="str">
            <v>2072г</v>
          </cell>
          <cell r="D84">
            <v>42186</v>
          </cell>
          <cell r="E84">
            <v>2</v>
          </cell>
          <cell r="F84" t="str">
            <v>D1-2</v>
          </cell>
          <cell r="G84">
            <v>1</v>
          </cell>
          <cell r="H84">
            <v>37</v>
          </cell>
          <cell r="K84" t="str">
            <v>1081г</v>
          </cell>
          <cell r="L84">
            <v>43187</v>
          </cell>
          <cell r="M84">
            <v>2</v>
          </cell>
          <cell r="N84" t="str">
            <v>D1-1</v>
          </cell>
          <cell r="O84">
            <v>1</v>
          </cell>
          <cell r="P84">
            <v>37</v>
          </cell>
        </row>
        <row r="85">
          <cell r="C85" t="str">
            <v>2077г</v>
          </cell>
          <cell r="D85">
            <v>42195</v>
          </cell>
          <cell r="E85">
            <v>2</v>
          </cell>
          <cell r="F85" t="str">
            <v>D1-2</v>
          </cell>
          <cell r="G85">
            <v>1</v>
          </cell>
          <cell r="H85">
            <v>37</v>
          </cell>
          <cell r="K85" t="str">
            <v>1080г</v>
          </cell>
          <cell r="L85">
            <v>43311</v>
          </cell>
          <cell r="M85">
            <v>2</v>
          </cell>
          <cell r="N85" t="str">
            <v>D1-1</v>
          </cell>
          <cell r="O85">
            <v>1</v>
          </cell>
          <cell r="P85">
            <v>37</v>
          </cell>
        </row>
        <row r="86">
          <cell r="C86">
            <v>2096</v>
          </cell>
          <cell r="D86">
            <v>43353</v>
          </cell>
          <cell r="E86">
            <v>1</v>
          </cell>
          <cell r="F86" t="str">
            <v>D1-1, D1-A</v>
          </cell>
          <cell r="G86">
            <v>2</v>
          </cell>
          <cell r="H86">
            <v>41</v>
          </cell>
          <cell r="K86">
            <v>1069</v>
          </cell>
          <cell r="L86">
            <v>43491</v>
          </cell>
          <cell r="M86">
            <v>1</v>
          </cell>
          <cell r="N86" t="str">
            <v>D1-1</v>
          </cell>
          <cell r="O86">
            <v>1</v>
          </cell>
          <cell r="P86">
            <v>25</v>
          </cell>
        </row>
        <row r="87">
          <cell r="C87">
            <v>2094</v>
          </cell>
          <cell r="D87">
            <v>43454</v>
          </cell>
          <cell r="E87">
            <v>1</v>
          </cell>
          <cell r="F87" t="str">
            <v>D1-1, D1-A</v>
          </cell>
          <cell r="G87">
            <v>2</v>
          </cell>
          <cell r="H87">
            <v>41</v>
          </cell>
          <cell r="K87">
            <v>1067</v>
          </cell>
          <cell r="L87">
            <v>43592</v>
          </cell>
          <cell r="M87">
            <v>1</v>
          </cell>
          <cell r="N87" t="str">
            <v>D1-1</v>
          </cell>
          <cell r="O87">
            <v>1</v>
          </cell>
          <cell r="P87">
            <v>25</v>
          </cell>
        </row>
        <row r="88">
          <cell r="C88">
            <v>2095</v>
          </cell>
          <cell r="D88">
            <v>43555</v>
          </cell>
          <cell r="E88">
            <v>1</v>
          </cell>
          <cell r="F88" t="str">
            <v>D1-1, D1-A</v>
          </cell>
          <cell r="G88">
            <v>2</v>
          </cell>
          <cell r="H88">
            <v>41</v>
          </cell>
          <cell r="K88">
            <v>1074</v>
          </cell>
          <cell r="L88">
            <v>43693</v>
          </cell>
          <cell r="M88">
            <v>1</v>
          </cell>
          <cell r="N88" t="str">
            <v>D1-1</v>
          </cell>
          <cell r="O88">
            <v>1</v>
          </cell>
          <cell r="P88">
            <v>25</v>
          </cell>
        </row>
        <row r="89">
          <cell r="C89">
            <v>2093</v>
          </cell>
          <cell r="D89">
            <v>43656</v>
          </cell>
          <cell r="E89">
            <v>1</v>
          </cell>
          <cell r="F89" t="str">
            <v>D1-1, D1-A</v>
          </cell>
          <cell r="G89">
            <v>2</v>
          </cell>
          <cell r="H89">
            <v>41</v>
          </cell>
          <cell r="K89">
            <v>1099</v>
          </cell>
          <cell r="L89">
            <v>43794</v>
          </cell>
          <cell r="M89">
            <v>1</v>
          </cell>
          <cell r="N89" t="str">
            <v>D1-1</v>
          </cell>
          <cell r="O89">
            <v>1</v>
          </cell>
          <cell r="P89">
            <v>25</v>
          </cell>
        </row>
        <row r="90">
          <cell r="C90">
            <v>2092</v>
          </cell>
          <cell r="D90">
            <v>43757</v>
          </cell>
          <cell r="E90">
            <v>1</v>
          </cell>
          <cell r="F90" t="str">
            <v>D1-1, D1-A</v>
          </cell>
          <cell r="G90">
            <v>2</v>
          </cell>
          <cell r="H90">
            <v>41</v>
          </cell>
          <cell r="K90">
            <v>1070</v>
          </cell>
          <cell r="L90">
            <v>43895</v>
          </cell>
          <cell r="M90">
            <v>1</v>
          </cell>
          <cell r="N90" t="str">
            <v>D1-1</v>
          </cell>
          <cell r="O90">
            <v>1</v>
          </cell>
          <cell r="P90">
            <v>25</v>
          </cell>
        </row>
        <row r="91">
          <cell r="C91">
            <v>2091</v>
          </cell>
          <cell r="D91">
            <v>43858</v>
          </cell>
          <cell r="E91">
            <v>1</v>
          </cell>
          <cell r="F91" t="str">
            <v>D1-1, D1-A</v>
          </cell>
          <cell r="G91">
            <v>2</v>
          </cell>
          <cell r="H91">
            <v>41</v>
          </cell>
          <cell r="K91">
            <v>1075</v>
          </cell>
          <cell r="L91">
            <v>43996</v>
          </cell>
          <cell r="M91">
            <v>1</v>
          </cell>
          <cell r="N91" t="str">
            <v>D1-1</v>
          </cell>
          <cell r="O91">
            <v>1</v>
          </cell>
          <cell r="P91">
            <v>25</v>
          </cell>
        </row>
        <row r="92">
          <cell r="C92">
            <v>2090</v>
          </cell>
          <cell r="D92">
            <v>43959</v>
          </cell>
          <cell r="E92">
            <v>1</v>
          </cell>
          <cell r="F92" t="str">
            <v>D1-1, D1-A</v>
          </cell>
          <cell r="G92">
            <v>2</v>
          </cell>
          <cell r="H92">
            <v>41</v>
          </cell>
          <cell r="K92">
            <v>1101</v>
          </cell>
          <cell r="L92">
            <v>44097</v>
          </cell>
          <cell r="M92">
            <v>1</v>
          </cell>
          <cell r="N92" t="str">
            <v>D1-1</v>
          </cell>
          <cell r="O92">
            <v>1</v>
          </cell>
          <cell r="P92">
            <v>25</v>
          </cell>
        </row>
        <row r="93">
          <cell r="C93">
            <v>2089</v>
          </cell>
          <cell r="D93">
            <v>44060</v>
          </cell>
          <cell r="E93">
            <v>1</v>
          </cell>
          <cell r="F93" t="str">
            <v>D1-1, D1-A</v>
          </cell>
          <cell r="G93">
            <v>2</v>
          </cell>
          <cell r="H93">
            <v>41</v>
          </cell>
          <cell r="K93">
            <v>1091</v>
          </cell>
          <cell r="L93">
            <v>44198</v>
          </cell>
          <cell r="M93">
            <v>1</v>
          </cell>
          <cell r="N93" t="str">
            <v>D1-1</v>
          </cell>
          <cell r="O93">
            <v>1</v>
          </cell>
          <cell r="P93">
            <v>25</v>
          </cell>
        </row>
        <row r="94">
          <cell r="K94">
            <v>1076</v>
          </cell>
          <cell r="L94">
            <v>44299</v>
          </cell>
          <cell r="M94">
            <v>1</v>
          </cell>
          <cell r="N94" t="str">
            <v>D1-1</v>
          </cell>
          <cell r="O94">
            <v>1</v>
          </cell>
          <cell r="P94">
            <v>25</v>
          </cell>
        </row>
        <row r="95">
          <cell r="K95">
            <v>1077</v>
          </cell>
          <cell r="L95">
            <v>44400</v>
          </cell>
          <cell r="M95">
            <v>1</v>
          </cell>
          <cell r="N95" t="str">
            <v>D1-1</v>
          </cell>
          <cell r="O95">
            <v>1</v>
          </cell>
          <cell r="P95">
            <v>25</v>
          </cell>
        </row>
        <row r="96">
          <cell r="K96">
            <v>1078</v>
          </cell>
          <cell r="L96">
            <v>44501</v>
          </cell>
          <cell r="M96">
            <v>1</v>
          </cell>
          <cell r="N96" t="str">
            <v>D1-1</v>
          </cell>
          <cell r="O96">
            <v>1</v>
          </cell>
          <cell r="P96">
            <v>25</v>
          </cell>
        </row>
        <row r="97">
          <cell r="K97">
            <v>1092</v>
          </cell>
          <cell r="L97">
            <v>44602</v>
          </cell>
          <cell r="M97">
            <v>1</v>
          </cell>
          <cell r="N97" t="str">
            <v>D1-1</v>
          </cell>
          <cell r="O97">
            <v>1</v>
          </cell>
          <cell r="P97">
            <v>25</v>
          </cell>
        </row>
        <row r="98">
          <cell r="K98" t="str">
            <v>1164г</v>
          </cell>
          <cell r="L98">
            <v>44805</v>
          </cell>
          <cell r="M98">
            <v>2</v>
          </cell>
          <cell r="N98" t="str">
            <v>D1-1</v>
          </cell>
          <cell r="O98">
            <v>1</v>
          </cell>
          <cell r="P98">
            <v>37</v>
          </cell>
        </row>
        <row r="99">
          <cell r="K99" t="str">
            <v>1171г</v>
          </cell>
          <cell r="L99">
            <v>44929</v>
          </cell>
          <cell r="M99">
            <v>2</v>
          </cell>
          <cell r="N99" t="str">
            <v>D1-1</v>
          </cell>
          <cell r="O99">
            <v>1</v>
          </cell>
          <cell r="P99">
            <v>37</v>
          </cell>
        </row>
        <row r="100">
          <cell r="K100" t="str">
            <v>1170г</v>
          </cell>
          <cell r="L100">
            <v>45053</v>
          </cell>
          <cell r="M100">
            <v>2</v>
          </cell>
          <cell r="N100" t="str">
            <v>D1-1</v>
          </cell>
          <cell r="O100">
            <v>1</v>
          </cell>
          <cell r="P100">
            <v>37</v>
          </cell>
        </row>
        <row r="101">
          <cell r="K101" t="str">
            <v>1174г</v>
          </cell>
          <cell r="L101">
            <v>45177</v>
          </cell>
          <cell r="M101">
            <v>2</v>
          </cell>
          <cell r="N101" t="str">
            <v>D1-1</v>
          </cell>
          <cell r="O101">
            <v>1</v>
          </cell>
          <cell r="P101">
            <v>37</v>
          </cell>
        </row>
        <row r="102">
          <cell r="K102" t="str">
            <v>1169тр</v>
          </cell>
          <cell r="L102">
            <v>45370</v>
          </cell>
          <cell r="M102">
            <v>3</v>
          </cell>
          <cell r="N102" t="str">
            <v>D1-1, D1-2</v>
          </cell>
          <cell r="O102">
            <v>3</v>
          </cell>
          <cell r="P102">
            <v>90</v>
          </cell>
        </row>
        <row r="103">
          <cell r="K103">
            <v>1173</v>
          </cell>
          <cell r="L103">
            <v>45466</v>
          </cell>
          <cell r="M103">
            <v>1</v>
          </cell>
          <cell r="N103" t="str">
            <v>D1-1, D1-2</v>
          </cell>
          <cell r="O103">
            <v>2</v>
          </cell>
          <cell r="P103">
            <v>41</v>
          </cell>
        </row>
        <row r="104">
          <cell r="K104" t="str">
            <v>1042г</v>
          </cell>
          <cell r="L104">
            <v>42691</v>
          </cell>
          <cell r="M104">
            <v>2</v>
          </cell>
          <cell r="N104" t="str">
            <v>D1-1</v>
          </cell>
          <cell r="O104">
            <v>1</v>
          </cell>
          <cell r="P104">
            <v>37</v>
          </cell>
        </row>
        <row r="105">
          <cell r="K105" t="str">
            <v>1030г</v>
          </cell>
          <cell r="L105">
            <v>42815</v>
          </cell>
          <cell r="M105">
            <v>2</v>
          </cell>
          <cell r="N105" t="str">
            <v>D1-1</v>
          </cell>
          <cell r="O105">
            <v>1</v>
          </cell>
          <cell r="P105">
            <v>37</v>
          </cell>
        </row>
        <row r="106">
          <cell r="K106">
            <v>1048</v>
          </cell>
          <cell r="L106">
            <v>42916</v>
          </cell>
          <cell r="M106">
            <v>1</v>
          </cell>
          <cell r="N106" t="str">
            <v>D1-1</v>
          </cell>
          <cell r="O106">
            <v>1</v>
          </cell>
          <cell r="P106">
            <v>25</v>
          </cell>
        </row>
        <row r="107">
          <cell r="K107">
            <v>1035</v>
          </cell>
          <cell r="L107">
            <v>43017</v>
          </cell>
          <cell r="M107">
            <v>1</v>
          </cell>
          <cell r="N107" t="str">
            <v>D1-1</v>
          </cell>
          <cell r="O107">
            <v>1</v>
          </cell>
          <cell r="P107">
            <v>25</v>
          </cell>
        </row>
        <row r="108">
          <cell r="K108">
            <v>1033</v>
          </cell>
          <cell r="L108">
            <v>43118</v>
          </cell>
          <cell r="M108">
            <v>1</v>
          </cell>
          <cell r="N108" t="str">
            <v>D1-1</v>
          </cell>
          <cell r="O108">
            <v>1</v>
          </cell>
          <cell r="P108">
            <v>25</v>
          </cell>
        </row>
        <row r="109">
          <cell r="K109">
            <v>1041</v>
          </cell>
          <cell r="L109">
            <v>43219</v>
          </cell>
          <cell r="M109">
            <v>1</v>
          </cell>
          <cell r="N109" t="str">
            <v>D1-1</v>
          </cell>
          <cell r="O109">
            <v>1</v>
          </cell>
          <cell r="P109">
            <v>25</v>
          </cell>
        </row>
        <row r="110">
          <cell r="K110" t="str">
            <v>1159г</v>
          </cell>
          <cell r="L110">
            <v>43422</v>
          </cell>
          <cell r="M110">
            <v>2</v>
          </cell>
          <cell r="N110" t="str">
            <v>D1-1</v>
          </cell>
          <cell r="O110">
            <v>1</v>
          </cell>
          <cell r="P110">
            <v>37</v>
          </cell>
        </row>
        <row r="111">
          <cell r="K111" t="str">
            <v>1150г</v>
          </cell>
          <cell r="L111">
            <v>43546</v>
          </cell>
          <cell r="M111">
            <v>2</v>
          </cell>
          <cell r="N111" t="str">
            <v>D1-1</v>
          </cell>
          <cell r="O111">
            <v>1</v>
          </cell>
          <cell r="P111">
            <v>37</v>
          </cell>
        </row>
        <row r="112">
          <cell r="K112" t="str">
            <v>1151г</v>
          </cell>
          <cell r="L112">
            <v>43670</v>
          </cell>
          <cell r="M112">
            <v>2</v>
          </cell>
          <cell r="N112" t="str">
            <v>D1-1</v>
          </cell>
          <cell r="O112">
            <v>1</v>
          </cell>
          <cell r="P112">
            <v>37</v>
          </cell>
        </row>
        <row r="113">
          <cell r="K113" t="str">
            <v>1158г</v>
          </cell>
          <cell r="L113">
            <v>43794</v>
          </cell>
          <cell r="M113">
            <v>2</v>
          </cell>
          <cell r="N113" t="str">
            <v>D1-1</v>
          </cell>
          <cell r="O113">
            <v>1</v>
          </cell>
          <cell r="P113">
            <v>37</v>
          </cell>
        </row>
        <row r="114">
          <cell r="K114" t="str">
            <v>1163г</v>
          </cell>
          <cell r="L114">
            <v>43918</v>
          </cell>
          <cell r="M114">
            <v>2</v>
          </cell>
          <cell r="N114" t="str">
            <v>D1-1</v>
          </cell>
          <cell r="O114">
            <v>1</v>
          </cell>
          <cell r="P114">
            <v>37</v>
          </cell>
        </row>
        <row r="115">
          <cell r="K115" t="str">
            <v>1157г</v>
          </cell>
          <cell r="L115">
            <v>44042</v>
          </cell>
          <cell r="M115">
            <v>2</v>
          </cell>
          <cell r="N115" t="str">
            <v>D1-1</v>
          </cell>
          <cell r="O115">
            <v>1</v>
          </cell>
          <cell r="P115">
            <v>37</v>
          </cell>
        </row>
        <row r="116">
          <cell r="K116" t="str">
            <v>1162тр</v>
          </cell>
          <cell r="L116">
            <v>44235</v>
          </cell>
          <cell r="M116">
            <v>3</v>
          </cell>
          <cell r="N116" t="str">
            <v>D1-1, D1-2</v>
          </cell>
          <cell r="O116">
            <v>3</v>
          </cell>
          <cell r="P116">
            <v>90</v>
          </cell>
        </row>
        <row r="117">
          <cell r="K117">
            <v>1129</v>
          </cell>
          <cell r="L117">
            <v>44410</v>
          </cell>
          <cell r="M117">
            <v>1</v>
          </cell>
          <cell r="N117" t="str">
            <v>D1-1, D1-2</v>
          </cell>
          <cell r="O117">
            <v>2</v>
          </cell>
          <cell r="P117">
            <v>41</v>
          </cell>
        </row>
        <row r="118">
          <cell r="K118" t="str">
            <v>1142г</v>
          </cell>
          <cell r="L118">
            <v>44534</v>
          </cell>
          <cell r="M118">
            <v>2</v>
          </cell>
          <cell r="N118" t="str">
            <v>D1-1</v>
          </cell>
          <cell r="O118">
            <v>1</v>
          </cell>
          <cell r="P118">
            <v>37</v>
          </cell>
        </row>
        <row r="119">
          <cell r="K119" t="str">
            <v>1122тр</v>
          </cell>
          <cell r="L119">
            <v>44727</v>
          </cell>
          <cell r="M119">
            <v>3</v>
          </cell>
          <cell r="N119" t="str">
            <v>D1-1, D1-2</v>
          </cell>
          <cell r="O119">
            <v>3</v>
          </cell>
          <cell r="P119">
            <v>90</v>
          </cell>
        </row>
        <row r="120">
          <cell r="K120" t="str">
            <v>1143г</v>
          </cell>
          <cell r="L120">
            <v>44846</v>
          </cell>
          <cell r="M120">
            <v>2</v>
          </cell>
          <cell r="N120" t="str">
            <v>D1-1</v>
          </cell>
          <cell r="O120">
            <v>1</v>
          </cell>
          <cell r="P120">
            <v>37</v>
          </cell>
        </row>
        <row r="121">
          <cell r="K121" t="str">
            <v>1130тр</v>
          </cell>
          <cell r="L121">
            <v>45039</v>
          </cell>
          <cell r="M121">
            <v>3</v>
          </cell>
          <cell r="N121" t="str">
            <v>D1-1, D1-2</v>
          </cell>
          <cell r="O121">
            <v>3</v>
          </cell>
          <cell r="P121">
            <v>90</v>
          </cell>
        </row>
        <row r="122">
          <cell r="K122">
            <v>1123</v>
          </cell>
          <cell r="L122">
            <v>45135</v>
          </cell>
          <cell r="M122">
            <v>1</v>
          </cell>
          <cell r="N122" t="str">
            <v>D1-1, D1-2</v>
          </cell>
          <cell r="O122">
            <v>2</v>
          </cell>
          <cell r="P122">
            <v>41</v>
          </cell>
        </row>
        <row r="123">
          <cell r="K123">
            <v>1131</v>
          </cell>
          <cell r="L123">
            <v>45236</v>
          </cell>
          <cell r="M123">
            <v>1</v>
          </cell>
          <cell r="N123" t="str">
            <v>D1-1, D1-2</v>
          </cell>
          <cell r="O123">
            <v>2</v>
          </cell>
          <cell r="P123">
            <v>41</v>
          </cell>
        </row>
        <row r="124">
          <cell r="K124">
            <v>1098</v>
          </cell>
          <cell r="L124">
            <v>42668</v>
          </cell>
          <cell r="M124">
            <v>1</v>
          </cell>
          <cell r="N124" t="str">
            <v>D1-1</v>
          </cell>
          <cell r="O124">
            <v>1</v>
          </cell>
          <cell r="P124">
            <v>25</v>
          </cell>
        </row>
        <row r="125">
          <cell r="K125">
            <v>1073</v>
          </cell>
          <cell r="L125">
            <v>42769</v>
          </cell>
          <cell r="M125">
            <v>1</v>
          </cell>
          <cell r="N125" t="str">
            <v>D1-1</v>
          </cell>
          <cell r="O125">
            <v>1</v>
          </cell>
          <cell r="P125">
            <v>25</v>
          </cell>
        </row>
        <row r="126">
          <cell r="K126">
            <v>1090</v>
          </cell>
          <cell r="L126">
            <v>42870</v>
          </cell>
          <cell r="M126">
            <v>1</v>
          </cell>
          <cell r="N126" t="str">
            <v>D1-1</v>
          </cell>
          <cell r="O126">
            <v>1</v>
          </cell>
          <cell r="P126">
            <v>25</v>
          </cell>
        </row>
        <row r="127">
          <cell r="K127">
            <v>1104</v>
          </cell>
          <cell r="L127">
            <v>42971</v>
          </cell>
          <cell r="M127">
            <v>1</v>
          </cell>
          <cell r="N127" t="str">
            <v>D1-1</v>
          </cell>
          <cell r="O127">
            <v>1</v>
          </cell>
          <cell r="P127">
            <v>25</v>
          </cell>
        </row>
        <row r="128">
          <cell r="K128">
            <v>1072</v>
          </cell>
          <cell r="L128">
            <v>43072</v>
          </cell>
          <cell r="M128">
            <v>1</v>
          </cell>
          <cell r="N128" t="str">
            <v>D1-1</v>
          </cell>
          <cell r="O128">
            <v>1</v>
          </cell>
          <cell r="P128">
            <v>25</v>
          </cell>
        </row>
        <row r="129">
          <cell r="K129">
            <v>1097</v>
          </cell>
          <cell r="L129">
            <v>43173</v>
          </cell>
          <cell r="M129">
            <v>1</v>
          </cell>
          <cell r="N129" t="str">
            <v>D1-1</v>
          </cell>
          <cell r="O129">
            <v>1</v>
          </cell>
          <cell r="P129">
            <v>25</v>
          </cell>
        </row>
        <row r="130">
          <cell r="K130">
            <v>1089</v>
          </cell>
          <cell r="L130">
            <v>43274</v>
          </cell>
          <cell r="M130">
            <v>1</v>
          </cell>
          <cell r="N130" t="str">
            <v>D1-1</v>
          </cell>
          <cell r="O130">
            <v>1</v>
          </cell>
          <cell r="P130">
            <v>25</v>
          </cell>
        </row>
        <row r="131">
          <cell r="K131">
            <v>1096</v>
          </cell>
          <cell r="L131">
            <v>43375</v>
          </cell>
          <cell r="M131">
            <v>1</v>
          </cell>
          <cell r="N131" t="str">
            <v>D1-1</v>
          </cell>
          <cell r="O131">
            <v>1</v>
          </cell>
          <cell r="P131">
            <v>25</v>
          </cell>
        </row>
        <row r="132">
          <cell r="K132">
            <v>1095</v>
          </cell>
          <cell r="L132">
            <v>43476</v>
          </cell>
          <cell r="M132">
            <v>1</v>
          </cell>
          <cell r="N132" t="str">
            <v>D1-1</v>
          </cell>
          <cell r="O132">
            <v>1</v>
          </cell>
          <cell r="P132">
            <v>25</v>
          </cell>
        </row>
        <row r="133">
          <cell r="K133" t="str">
            <v>1051г</v>
          </cell>
          <cell r="L133">
            <v>43679</v>
          </cell>
          <cell r="M133">
            <v>2</v>
          </cell>
          <cell r="N133" t="str">
            <v>D1-1</v>
          </cell>
          <cell r="O133">
            <v>1</v>
          </cell>
          <cell r="P133">
            <v>37</v>
          </cell>
        </row>
        <row r="134">
          <cell r="K134" t="str">
            <v>1050г</v>
          </cell>
          <cell r="L134">
            <v>43803</v>
          </cell>
          <cell r="M134">
            <v>2</v>
          </cell>
          <cell r="N134" t="str">
            <v>D1-1</v>
          </cell>
          <cell r="O134">
            <v>1</v>
          </cell>
          <cell r="P134">
            <v>37</v>
          </cell>
        </row>
        <row r="135">
          <cell r="K135" t="str">
            <v>1057г</v>
          </cell>
          <cell r="L135">
            <v>43927</v>
          </cell>
          <cell r="M135">
            <v>2</v>
          </cell>
          <cell r="N135" t="str">
            <v>D1-1</v>
          </cell>
          <cell r="O135">
            <v>1</v>
          </cell>
          <cell r="P135">
            <v>37</v>
          </cell>
        </row>
        <row r="136">
          <cell r="K136">
            <v>1047</v>
          </cell>
          <cell r="L136">
            <v>44028</v>
          </cell>
          <cell r="M136">
            <v>1</v>
          </cell>
          <cell r="N136" t="str">
            <v>D1-1</v>
          </cell>
          <cell r="O136">
            <v>1</v>
          </cell>
          <cell r="P136">
            <v>25</v>
          </cell>
        </row>
        <row r="137">
          <cell r="K137">
            <v>1049</v>
          </cell>
          <cell r="L137">
            <v>44129</v>
          </cell>
          <cell r="M137">
            <v>1</v>
          </cell>
          <cell r="N137" t="str">
            <v>D1-1</v>
          </cell>
          <cell r="O137">
            <v>1</v>
          </cell>
          <cell r="P137">
            <v>25</v>
          </cell>
        </row>
        <row r="138">
          <cell r="K138" t="str">
            <v>1060г</v>
          </cell>
          <cell r="L138">
            <v>44253</v>
          </cell>
          <cell r="M138">
            <v>2</v>
          </cell>
          <cell r="N138" t="str">
            <v>D1-1</v>
          </cell>
          <cell r="O138">
            <v>1</v>
          </cell>
          <cell r="P138">
            <v>37</v>
          </cell>
        </row>
        <row r="139">
          <cell r="K139">
            <v>1056</v>
          </cell>
          <cell r="L139">
            <v>44354</v>
          </cell>
          <cell r="M139">
            <v>1</v>
          </cell>
          <cell r="N139" t="str">
            <v>D1-1</v>
          </cell>
          <cell r="O139">
            <v>1</v>
          </cell>
          <cell r="P139">
            <v>25</v>
          </cell>
        </row>
        <row r="140">
          <cell r="K140">
            <v>1148</v>
          </cell>
          <cell r="L140">
            <v>44534</v>
          </cell>
          <cell r="M140">
            <v>1</v>
          </cell>
          <cell r="N140" t="str">
            <v>D1-1, D1-2</v>
          </cell>
          <cell r="O140">
            <v>2</v>
          </cell>
          <cell r="P140">
            <v>41</v>
          </cell>
        </row>
        <row r="141">
          <cell r="K141" t="str">
            <v>1155тр</v>
          </cell>
          <cell r="L141">
            <v>44727</v>
          </cell>
          <cell r="M141">
            <v>3</v>
          </cell>
          <cell r="N141" t="str">
            <v>D1-1, D1-2</v>
          </cell>
          <cell r="O141">
            <v>3</v>
          </cell>
          <cell r="P141">
            <v>90</v>
          </cell>
        </row>
        <row r="142">
          <cell r="K142" t="str">
            <v>1156тр</v>
          </cell>
          <cell r="L142">
            <v>44915</v>
          </cell>
          <cell r="M142">
            <v>3</v>
          </cell>
          <cell r="N142" t="str">
            <v>D1-1, D1-2</v>
          </cell>
          <cell r="O142">
            <v>3</v>
          </cell>
          <cell r="P142">
            <v>90</v>
          </cell>
        </row>
        <row r="143">
          <cell r="K143">
            <v>1168</v>
          </cell>
          <cell r="L143">
            <v>45011</v>
          </cell>
          <cell r="M143">
            <v>1</v>
          </cell>
          <cell r="N143" t="str">
            <v>D1-1, D1-2</v>
          </cell>
          <cell r="O143">
            <v>2</v>
          </cell>
          <cell r="P143">
            <v>41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IQ86"/>
  <sheetViews>
    <sheetView tabSelected="1"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4.85546875" style="5" customWidth="1"/>
    <col min="2" max="2" width="60.85546875" style="5" customWidth="1"/>
    <col min="3" max="3" width="9.85546875" style="5" bestFit="1" customWidth="1"/>
    <col min="4" max="4" width="35.7109375" style="5" customWidth="1"/>
    <col min="5" max="5" width="9" style="5" bestFit="1" customWidth="1"/>
    <col min="6" max="6" width="12.28515625" style="5" bestFit="1" customWidth="1"/>
    <col min="7" max="160" width="9.140625" style="5"/>
    <col min="161" max="161" width="4.140625" style="5" customWidth="1"/>
    <col min="162" max="162" width="56.28515625" style="5" customWidth="1"/>
    <col min="163" max="163" width="15.85546875" style="5" customWidth="1"/>
    <col min="164" max="166" width="18.140625" style="5" customWidth="1"/>
    <col min="167" max="167" width="9.140625" style="5"/>
    <col min="168" max="168" width="28" style="5" customWidth="1"/>
    <col min="169" max="169" width="13.28515625" style="5" bestFit="1" customWidth="1"/>
    <col min="170" max="170" width="10.7109375" style="5" bestFit="1" customWidth="1"/>
    <col min="171" max="171" width="17" style="5" customWidth="1"/>
    <col min="172" max="172" width="18.140625" style="5" bestFit="1" customWidth="1"/>
    <col min="173" max="173" width="17.42578125" style="5" customWidth="1"/>
    <col min="174" max="174" width="7.5703125" style="5" bestFit="1" customWidth="1"/>
    <col min="175" max="251" width="9.140625" style="5"/>
    <col min="252" max="252" width="4.85546875" style="5" customWidth="1"/>
    <col min="253" max="253" width="57.42578125" style="5" customWidth="1"/>
    <col min="254" max="254" width="18" style="5" bestFit="1" customWidth="1"/>
    <col min="255" max="257" width="18.140625" style="5" customWidth="1"/>
    <col min="258" max="258" width="12.7109375" style="5" customWidth="1"/>
    <col min="259" max="416" width="9.140625" style="5"/>
    <col min="417" max="417" width="4.140625" style="5" customWidth="1"/>
    <col min="418" max="418" width="56.28515625" style="5" customWidth="1"/>
    <col min="419" max="419" width="15.85546875" style="5" customWidth="1"/>
    <col min="420" max="422" width="18.140625" style="5" customWidth="1"/>
    <col min="423" max="423" width="9.140625" style="5"/>
    <col min="424" max="424" width="28" style="5" customWidth="1"/>
    <col min="425" max="425" width="13.28515625" style="5" bestFit="1" customWidth="1"/>
    <col min="426" max="426" width="10.7109375" style="5" bestFit="1" customWidth="1"/>
    <col min="427" max="427" width="17" style="5" customWidth="1"/>
    <col min="428" max="428" width="18.140625" style="5" bestFit="1" customWidth="1"/>
    <col min="429" max="429" width="17.42578125" style="5" customWidth="1"/>
    <col min="430" max="430" width="7.5703125" style="5" bestFit="1" customWidth="1"/>
    <col min="431" max="507" width="9.140625" style="5"/>
    <col min="508" max="508" width="4.85546875" style="5" customWidth="1"/>
    <col min="509" max="509" width="57.42578125" style="5" customWidth="1"/>
    <col min="510" max="510" width="18" style="5" bestFit="1" customWidth="1"/>
    <col min="511" max="513" width="18.140625" style="5" customWidth="1"/>
    <col min="514" max="514" width="12.7109375" style="5" customWidth="1"/>
    <col min="515" max="672" width="9.140625" style="5"/>
    <col min="673" max="673" width="4.140625" style="5" customWidth="1"/>
    <col min="674" max="674" width="56.28515625" style="5" customWidth="1"/>
    <col min="675" max="675" width="15.85546875" style="5" customWidth="1"/>
    <col min="676" max="678" width="18.140625" style="5" customWidth="1"/>
    <col min="679" max="679" width="9.140625" style="5"/>
    <col min="680" max="680" width="28" style="5" customWidth="1"/>
    <col min="681" max="681" width="13.28515625" style="5" bestFit="1" customWidth="1"/>
    <col min="682" max="682" width="10.7109375" style="5" bestFit="1" customWidth="1"/>
    <col min="683" max="683" width="17" style="5" customWidth="1"/>
    <col min="684" max="684" width="18.140625" style="5" bestFit="1" customWidth="1"/>
    <col min="685" max="685" width="17.42578125" style="5" customWidth="1"/>
    <col min="686" max="686" width="7.5703125" style="5" bestFit="1" customWidth="1"/>
    <col min="687" max="763" width="9.140625" style="5"/>
    <col min="764" max="764" width="4.85546875" style="5" customWidth="1"/>
    <col min="765" max="765" width="57.42578125" style="5" customWidth="1"/>
    <col min="766" max="766" width="18" style="5" bestFit="1" customWidth="1"/>
    <col min="767" max="769" width="18.140625" style="5" customWidth="1"/>
    <col min="770" max="770" width="12.7109375" style="5" customWidth="1"/>
    <col min="771" max="928" width="9.140625" style="5"/>
    <col min="929" max="929" width="4.140625" style="5" customWidth="1"/>
    <col min="930" max="930" width="56.28515625" style="5" customWidth="1"/>
    <col min="931" max="931" width="15.85546875" style="5" customWidth="1"/>
    <col min="932" max="934" width="18.140625" style="5" customWidth="1"/>
    <col min="935" max="935" width="9.140625" style="5"/>
    <col min="936" max="936" width="28" style="5" customWidth="1"/>
    <col min="937" max="937" width="13.28515625" style="5" bestFit="1" customWidth="1"/>
    <col min="938" max="938" width="10.7109375" style="5" bestFit="1" customWidth="1"/>
    <col min="939" max="939" width="17" style="5" customWidth="1"/>
    <col min="940" max="940" width="18.140625" style="5" bestFit="1" customWidth="1"/>
    <col min="941" max="941" width="17.42578125" style="5" customWidth="1"/>
    <col min="942" max="942" width="7.5703125" style="5" bestFit="1" customWidth="1"/>
    <col min="943" max="1019" width="9.140625" style="5"/>
    <col min="1020" max="1020" width="4.85546875" style="5" customWidth="1"/>
    <col min="1021" max="1021" width="57.42578125" style="5" customWidth="1"/>
    <col min="1022" max="1022" width="18" style="5" bestFit="1" customWidth="1"/>
    <col min="1023" max="1025" width="18.140625" style="5" customWidth="1"/>
    <col min="1026" max="1026" width="12.7109375" style="5" customWidth="1"/>
    <col min="1027" max="1184" width="9.140625" style="5"/>
    <col min="1185" max="1185" width="4.140625" style="5" customWidth="1"/>
    <col min="1186" max="1186" width="56.28515625" style="5" customWidth="1"/>
    <col min="1187" max="1187" width="15.85546875" style="5" customWidth="1"/>
    <col min="1188" max="1190" width="18.140625" style="5" customWidth="1"/>
    <col min="1191" max="1191" width="9.140625" style="5"/>
    <col min="1192" max="1192" width="28" style="5" customWidth="1"/>
    <col min="1193" max="1193" width="13.28515625" style="5" bestFit="1" customWidth="1"/>
    <col min="1194" max="1194" width="10.7109375" style="5" bestFit="1" customWidth="1"/>
    <col min="1195" max="1195" width="17" style="5" customWidth="1"/>
    <col min="1196" max="1196" width="18.140625" style="5" bestFit="1" customWidth="1"/>
    <col min="1197" max="1197" width="17.42578125" style="5" customWidth="1"/>
    <col min="1198" max="1198" width="7.5703125" style="5" bestFit="1" customWidth="1"/>
    <col min="1199" max="1275" width="9.140625" style="5"/>
    <col min="1276" max="1276" width="4.85546875" style="5" customWidth="1"/>
    <col min="1277" max="1277" width="57.42578125" style="5" customWidth="1"/>
    <col min="1278" max="1278" width="18" style="5" bestFit="1" customWidth="1"/>
    <col min="1279" max="1281" width="18.140625" style="5" customWidth="1"/>
    <col min="1282" max="1282" width="12.7109375" style="5" customWidth="1"/>
    <col min="1283" max="1440" width="9.140625" style="5"/>
    <col min="1441" max="1441" width="4.140625" style="5" customWidth="1"/>
    <col min="1442" max="1442" width="56.28515625" style="5" customWidth="1"/>
    <col min="1443" max="1443" width="15.85546875" style="5" customWidth="1"/>
    <col min="1444" max="1446" width="18.140625" style="5" customWidth="1"/>
    <col min="1447" max="1447" width="9.140625" style="5"/>
    <col min="1448" max="1448" width="28" style="5" customWidth="1"/>
    <col min="1449" max="1449" width="13.28515625" style="5" bestFit="1" customWidth="1"/>
    <col min="1450" max="1450" width="10.7109375" style="5" bestFit="1" customWidth="1"/>
    <col min="1451" max="1451" width="17" style="5" customWidth="1"/>
    <col min="1452" max="1452" width="18.140625" style="5" bestFit="1" customWidth="1"/>
    <col min="1453" max="1453" width="17.42578125" style="5" customWidth="1"/>
    <col min="1454" max="1454" width="7.5703125" style="5" bestFit="1" customWidth="1"/>
    <col min="1455" max="1531" width="9.140625" style="5"/>
    <col min="1532" max="1532" width="4.85546875" style="5" customWidth="1"/>
    <col min="1533" max="1533" width="57.42578125" style="5" customWidth="1"/>
    <col min="1534" max="1534" width="18" style="5" bestFit="1" customWidth="1"/>
    <col min="1535" max="1537" width="18.140625" style="5" customWidth="1"/>
    <col min="1538" max="1538" width="12.7109375" style="5" customWidth="1"/>
    <col min="1539" max="1696" width="9.140625" style="5"/>
    <col min="1697" max="1697" width="4.140625" style="5" customWidth="1"/>
    <col min="1698" max="1698" width="56.28515625" style="5" customWidth="1"/>
    <col min="1699" max="1699" width="15.85546875" style="5" customWidth="1"/>
    <col min="1700" max="1702" width="18.140625" style="5" customWidth="1"/>
    <col min="1703" max="1703" width="9.140625" style="5"/>
    <col min="1704" max="1704" width="28" style="5" customWidth="1"/>
    <col min="1705" max="1705" width="13.28515625" style="5" bestFit="1" customWidth="1"/>
    <col min="1706" max="1706" width="10.7109375" style="5" bestFit="1" customWidth="1"/>
    <col min="1707" max="1707" width="17" style="5" customWidth="1"/>
    <col min="1708" max="1708" width="18.140625" style="5" bestFit="1" customWidth="1"/>
    <col min="1709" max="1709" width="17.42578125" style="5" customWidth="1"/>
    <col min="1710" max="1710" width="7.5703125" style="5" bestFit="1" customWidth="1"/>
    <col min="1711" max="1787" width="9.140625" style="5"/>
    <col min="1788" max="1788" width="4.85546875" style="5" customWidth="1"/>
    <col min="1789" max="1789" width="57.42578125" style="5" customWidth="1"/>
    <col min="1790" max="1790" width="18" style="5" bestFit="1" customWidth="1"/>
    <col min="1791" max="1793" width="18.140625" style="5" customWidth="1"/>
    <col min="1794" max="1794" width="12.7109375" style="5" customWidth="1"/>
    <col min="1795" max="1952" width="9.140625" style="5"/>
    <col min="1953" max="1953" width="4.140625" style="5" customWidth="1"/>
    <col min="1954" max="1954" width="56.28515625" style="5" customWidth="1"/>
    <col min="1955" max="1955" width="15.85546875" style="5" customWidth="1"/>
    <col min="1956" max="1958" width="18.140625" style="5" customWidth="1"/>
    <col min="1959" max="1959" width="9.140625" style="5"/>
    <col min="1960" max="1960" width="28" style="5" customWidth="1"/>
    <col min="1961" max="1961" width="13.28515625" style="5" bestFit="1" customWidth="1"/>
    <col min="1962" max="1962" width="10.7109375" style="5" bestFit="1" customWidth="1"/>
    <col min="1963" max="1963" width="17" style="5" customWidth="1"/>
    <col min="1964" max="1964" width="18.140625" style="5" bestFit="1" customWidth="1"/>
    <col min="1965" max="1965" width="17.42578125" style="5" customWidth="1"/>
    <col min="1966" max="1966" width="7.5703125" style="5" bestFit="1" customWidth="1"/>
    <col min="1967" max="2043" width="9.140625" style="5"/>
    <col min="2044" max="2044" width="4.85546875" style="5" customWidth="1"/>
    <col min="2045" max="2045" width="57.42578125" style="5" customWidth="1"/>
    <col min="2046" max="2046" width="18" style="5" bestFit="1" customWidth="1"/>
    <col min="2047" max="2049" width="18.140625" style="5" customWidth="1"/>
    <col min="2050" max="2050" width="12.7109375" style="5" customWidth="1"/>
    <col min="2051" max="2208" width="9.140625" style="5"/>
    <col min="2209" max="2209" width="4.140625" style="5" customWidth="1"/>
    <col min="2210" max="2210" width="56.28515625" style="5" customWidth="1"/>
    <col min="2211" max="2211" width="15.85546875" style="5" customWidth="1"/>
    <col min="2212" max="2214" width="18.140625" style="5" customWidth="1"/>
    <col min="2215" max="2215" width="9.140625" style="5"/>
    <col min="2216" max="2216" width="28" style="5" customWidth="1"/>
    <col min="2217" max="2217" width="13.28515625" style="5" bestFit="1" customWidth="1"/>
    <col min="2218" max="2218" width="10.7109375" style="5" bestFit="1" customWidth="1"/>
    <col min="2219" max="2219" width="17" style="5" customWidth="1"/>
    <col min="2220" max="2220" width="18.140625" style="5" bestFit="1" customWidth="1"/>
    <col min="2221" max="2221" width="17.42578125" style="5" customWidth="1"/>
    <col min="2222" max="2222" width="7.5703125" style="5" bestFit="1" customWidth="1"/>
    <col min="2223" max="2299" width="9.140625" style="5"/>
    <col min="2300" max="2300" width="4.85546875" style="5" customWidth="1"/>
    <col min="2301" max="2301" width="57.42578125" style="5" customWidth="1"/>
    <col min="2302" max="2302" width="18" style="5" bestFit="1" customWidth="1"/>
    <col min="2303" max="2305" width="18.140625" style="5" customWidth="1"/>
    <col min="2306" max="2306" width="12.7109375" style="5" customWidth="1"/>
    <col min="2307" max="2464" width="9.140625" style="5"/>
    <col min="2465" max="2465" width="4.140625" style="5" customWidth="1"/>
    <col min="2466" max="2466" width="56.28515625" style="5" customWidth="1"/>
    <col min="2467" max="2467" width="15.85546875" style="5" customWidth="1"/>
    <col min="2468" max="2470" width="18.140625" style="5" customWidth="1"/>
    <col min="2471" max="2471" width="9.140625" style="5"/>
    <col min="2472" max="2472" width="28" style="5" customWidth="1"/>
    <col min="2473" max="2473" width="13.28515625" style="5" bestFit="1" customWidth="1"/>
    <col min="2474" max="2474" width="10.7109375" style="5" bestFit="1" customWidth="1"/>
    <col min="2475" max="2475" width="17" style="5" customWidth="1"/>
    <col min="2476" max="2476" width="18.140625" style="5" bestFit="1" customWidth="1"/>
    <col min="2477" max="2477" width="17.42578125" style="5" customWidth="1"/>
    <col min="2478" max="2478" width="7.5703125" style="5" bestFit="1" customWidth="1"/>
    <col min="2479" max="2555" width="9.140625" style="5"/>
    <col min="2556" max="2556" width="4.85546875" style="5" customWidth="1"/>
    <col min="2557" max="2557" width="57.42578125" style="5" customWidth="1"/>
    <col min="2558" max="2558" width="18" style="5" bestFit="1" customWidth="1"/>
    <col min="2559" max="2561" width="18.140625" style="5" customWidth="1"/>
    <col min="2562" max="2562" width="12.7109375" style="5" customWidth="1"/>
    <col min="2563" max="2720" width="9.140625" style="5"/>
    <col min="2721" max="2721" width="4.140625" style="5" customWidth="1"/>
    <col min="2722" max="2722" width="56.28515625" style="5" customWidth="1"/>
    <col min="2723" max="2723" width="15.85546875" style="5" customWidth="1"/>
    <col min="2724" max="2726" width="18.140625" style="5" customWidth="1"/>
    <col min="2727" max="2727" width="9.140625" style="5"/>
    <col min="2728" max="2728" width="28" style="5" customWidth="1"/>
    <col min="2729" max="2729" width="13.28515625" style="5" bestFit="1" customWidth="1"/>
    <col min="2730" max="2730" width="10.7109375" style="5" bestFit="1" customWidth="1"/>
    <col min="2731" max="2731" width="17" style="5" customWidth="1"/>
    <col min="2732" max="2732" width="18.140625" style="5" bestFit="1" customWidth="1"/>
    <col min="2733" max="2733" width="17.42578125" style="5" customWidth="1"/>
    <col min="2734" max="2734" width="7.5703125" style="5" bestFit="1" customWidth="1"/>
    <col min="2735" max="2811" width="9.140625" style="5"/>
    <col min="2812" max="2812" width="4.85546875" style="5" customWidth="1"/>
    <col min="2813" max="2813" width="57.42578125" style="5" customWidth="1"/>
    <col min="2814" max="2814" width="18" style="5" bestFit="1" customWidth="1"/>
    <col min="2815" max="2817" width="18.140625" style="5" customWidth="1"/>
    <col min="2818" max="2818" width="12.7109375" style="5" customWidth="1"/>
    <col min="2819" max="2976" width="9.140625" style="5"/>
    <col min="2977" max="2977" width="4.140625" style="5" customWidth="1"/>
    <col min="2978" max="2978" width="56.28515625" style="5" customWidth="1"/>
    <col min="2979" max="2979" width="15.85546875" style="5" customWidth="1"/>
    <col min="2980" max="2982" width="18.140625" style="5" customWidth="1"/>
    <col min="2983" max="2983" width="9.140625" style="5"/>
    <col min="2984" max="2984" width="28" style="5" customWidth="1"/>
    <col min="2985" max="2985" width="13.28515625" style="5" bestFit="1" customWidth="1"/>
    <col min="2986" max="2986" width="10.7109375" style="5" bestFit="1" customWidth="1"/>
    <col min="2987" max="2987" width="17" style="5" customWidth="1"/>
    <col min="2988" max="2988" width="18.140625" style="5" bestFit="1" customWidth="1"/>
    <col min="2989" max="2989" width="17.42578125" style="5" customWidth="1"/>
    <col min="2990" max="2990" width="7.5703125" style="5" bestFit="1" customWidth="1"/>
    <col min="2991" max="3067" width="9.140625" style="5"/>
    <col min="3068" max="3068" width="4.85546875" style="5" customWidth="1"/>
    <col min="3069" max="3069" width="57.42578125" style="5" customWidth="1"/>
    <col min="3070" max="3070" width="18" style="5" bestFit="1" customWidth="1"/>
    <col min="3071" max="3073" width="18.140625" style="5" customWidth="1"/>
    <col min="3074" max="3074" width="12.7109375" style="5" customWidth="1"/>
    <col min="3075" max="3232" width="9.140625" style="5"/>
    <col min="3233" max="3233" width="4.140625" style="5" customWidth="1"/>
    <col min="3234" max="3234" width="56.28515625" style="5" customWidth="1"/>
    <col min="3235" max="3235" width="15.85546875" style="5" customWidth="1"/>
    <col min="3236" max="3238" width="18.140625" style="5" customWidth="1"/>
    <col min="3239" max="3239" width="9.140625" style="5"/>
    <col min="3240" max="3240" width="28" style="5" customWidth="1"/>
    <col min="3241" max="3241" width="13.28515625" style="5" bestFit="1" customWidth="1"/>
    <col min="3242" max="3242" width="10.7109375" style="5" bestFit="1" customWidth="1"/>
    <col min="3243" max="3243" width="17" style="5" customWidth="1"/>
    <col min="3244" max="3244" width="18.140625" style="5" bestFit="1" customWidth="1"/>
    <col min="3245" max="3245" width="17.42578125" style="5" customWidth="1"/>
    <col min="3246" max="3246" width="7.5703125" style="5" bestFit="1" customWidth="1"/>
    <col min="3247" max="3323" width="9.140625" style="5"/>
    <col min="3324" max="3324" width="4.85546875" style="5" customWidth="1"/>
    <col min="3325" max="3325" width="57.42578125" style="5" customWidth="1"/>
    <col min="3326" max="3326" width="18" style="5" bestFit="1" customWidth="1"/>
    <col min="3327" max="3329" width="18.140625" style="5" customWidth="1"/>
    <col min="3330" max="3330" width="12.7109375" style="5" customWidth="1"/>
    <col min="3331" max="3488" width="9.140625" style="5"/>
    <col min="3489" max="3489" width="4.140625" style="5" customWidth="1"/>
    <col min="3490" max="3490" width="56.28515625" style="5" customWidth="1"/>
    <col min="3491" max="3491" width="15.85546875" style="5" customWidth="1"/>
    <col min="3492" max="3494" width="18.140625" style="5" customWidth="1"/>
    <col min="3495" max="3495" width="9.140625" style="5"/>
    <col min="3496" max="3496" width="28" style="5" customWidth="1"/>
    <col min="3497" max="3497" width="13.28515625" style="5" bestFit="1" customWidth="1"/>
    <col min="3498" max="3498" width="10.7109375" style="5" bestFit="1" customWidth="1"/>
    <col min="3499" max="3499" width="17" style="5" customWidth="1"/>
    <col min="3500" max="3500" width="18.140625" style="5" bestFit="1" customWidth="1"/>
    <col min="3501" max="3501" width="17.42578125" style="5" customWidth="1"/>
    <col min="3502" max="3502" width="7.5703125" style="5" bestFit="1" customWidth="1"/>
    <col min="3503" max="3579" width="9.140625" style="5"/>
    <col min="3580" max="3580" width="4.85546875" style="5" customWidth="1"/>
    <col min="3581" max="3581" width="57.42578125" style="5" customWidth="1"/>
    <col min="3582" max="3582" width="18" style="5" bestFit="1" customWidth="1"/>
    <col min="3583" max="3585" width="18.140625" style="5" customWidth="1"/>
    <col min="3586" max="3586" width="12.7109375" style="5" customWidth="1"/>
    <col min="3587" max="3744" width="9.140625" style="5"/>
    <col min="3745" max="3745" width="4.140625" style="5" customWidth="1"/>
    <col min="3746" max="3746" width="56.28515625" style="5" customWidth="1"/>
    <col min="3747" max="3747" width="15.85546875" style="5" customWidth="1"/>
    <col min="3748" max="3750" width="18.140625" style="5" customWidth="1"/>
    <col min="3751" max="3751" width="9.140625" style="5"/>
    <col min="3752" max="3752" width="28" style="5" customWidth="1"/>
    <col min="3753" max="3753" width="13.28515625" style="5" bestFit="1" customWidth="1"/>
    <col min="3754" max="3754" width="10.7109375" style="5" bestFit="1" customWidth="1"/>
    <col min="3755" max="3755" width="17" style="5" customWidth="1"/>
    <col min="3756" max="3756" width="18.140625" style="5" bestFit="1" customWidth="1"/>
    <col min="3757" max="3757" width="17.42578125" style="5" customWidth="1"/>
    <col min="3758" max="3758" width="7.5703125" style="5" bestFit="1" customWidth="1"/>
    <col min="3759" max="3835" width="9.140625" style="5"/>
    <col min="3836" max="3836" width="4.85546875" style="5" customWidth="1"/>
    <col min="3837" max="3837" width="57.42578125" style="5" customWidth="1"/>
    <col min="3838" max="3838" width="18" style="5" bestFit="1" customWidth="1"/>
    <col min="3839" max="3841" width="18.140625" style="5" customWidth="1"/>
    <col min="3842" max="3842" width="12.7109375" style="5" customWidth="1"/>
    <col min="3843" max="4000" width="9.140625" style="5"/>
    <col min="4001" max="4001" width="4.140625" style="5" customWidth="1"/>
    <col min="4002" max="4002" width="56.28515625" style="5" customWidth="1"/>
    <col min="4003" max="4003" width="15.85546875" style="5" customWidth="1"/>
    <col min="4004" max="4006" width="18.140625" style="5" customWidth="1"/>
    <col min="4007" max="4007" width="9.140625" style="5"/>
    <col min="4008" max="4008" width="28" style="5" customWidth="1"/>
    <col min="4009" max="4009" width="13.28515625" style="5" bestFit="1" customWidth="1"/>
    <col min="4010" max="4010" width="10.7109375" style="5" bestFit="1" customWidth="1"/>
    <col min="4011" max="4011" width="17" style="5" customWidth="1"/>
    <col min="4012" max="4012" width="18.140625" style="5" bestFit="1" customWidth="1"/>
    <col min="4013" max="4013" width="17.42578125" style="5" customWidth="1"/>
    <col min="4014" max="4014" width="7.5703125" style="5" bestFit="1" customWidth="1"/>
    <col min="4015" max="4091" width="9.140625" style="5"/>
    <col min="4092" max="4092" width="4.85546875" style="5" customWidth="1"/>
    <col min="4093" max="4093" width="57.42578125" style="5" customWidth="1"/>
    <col min="4094" max="4094" width="18" style="5" bestFit="1" customWidth="1"/>
    <col min="4095" max="4097" width="18.140625" style="5" customWidth="1"/>
    <col min="4098" max="4098" width="12.7109375" style="5" customWidth="1"/>
    <col min="4099" max="4256" width="9.140625" style="5"/>
    <col min="4257" max="4257" width="4.140625" style="5" customWidth="1"/>
    <col min="4258" max="4258" width="56.28515625" style="5" customWidth="1"/>
    <col min="4259" max="4259" width="15.85546875" style="5" customWidth="1"/>
    <col min="4260" max="4262" width="18.140625" style="5" customWidth="1"/>
    <col min="4263" max="4263" width="9.140625" style="5"/>
    <col min="4264" max="4264" width="28" style="5" customWidth="1"/>
    <col min="4265" max="4265" width="13.28515625" style="5" bestFit="1" customWidth="1"/>
    <col min="4266" max="4266" width="10.7109375" style="5" bestFit="1" customWidth="1"/>
    <col min="4267" max="4267" width="17" style="5" customWidth="1"/>
    <col min="4268" max="4268" width="18.140625" style="5" bestFit="1" customWidth="1"/>
    <col min="4269" max="4269" width="17.42578125" style="5" customWidth="1"/>
    <col min="4270" max="4270" width="7.5703125" style="5" bestFit="1" customWidth="1"/>
    <col min="4271" max="4347" width="9.140625" style="5"/>
    <col min="4348" max="4348" width="4.85546875" style="5" customWidth="1"/>
    <col min="4349" max="4349" width="57.42578125" style="5" customWidth="1"/>
    <col min="4350" max="4350" width="18" style="5" bestFit="1" customWidth="1"/>
    <col min="4351" max="4353" width="18.140625" style="5" customWidth="1"/>
    <col min="4354" max="4354" width="12.7109375" style="5" customWidth="1"/>
    <col min="4355" max="4512" width="9.140625" style="5"/>
    <col min="4513" max="4513" width="4.140625" style="5" customWidth="1"/>
    <col min="4514" max="4514" width="56.28515625" style="5" customWidth="1"/>
    <col min="4515" max="4515" width="15.85546875" style="5" customWidth="1"/>
    <col min="4516" max="4518" width="18.140625" style="5" customWidth="1"/>
    <col min="4519" max="4519" width="9.140625" style="5"/>
    <col min="4520" max="4520" width="28" style="5" customWidth="1"/>
    <col min="4521" max="4521" width="13.28515625" style="5" bestFit="1" customWidth="1"/>
    <col min="4522" max="4522" width="10.7109375" style="5" bestFit="1" customWidth="1"/>
    <col min="4523" max="4523" width="17" style="5" customWidth="1"/>
    <col min="4524" max="4524" width="18.140625" style="5" bestFit="1" customWidth="1"/>
    <col min="4525" max="4525" width="17.42578125" style="5" customWidth="1"/>
    <col min="4526" max="4526" width="7.5703125" style="5" bestFit="1" customWidth="1"/>
    <col min="4527" max="4603" width="9.140625" style="5"/>
    <col min="4604" max="4604" width="4.85546875" style="5" customWidth="1"/>
    <col min="4605" max="4605" width="57.42578125" style="5" customWidth="1"/>
    <col min="4606" max="4606" width="18" style="5" bestFit="1" customWidth="1"/>
    <col min="4607" max="4609" width="18.140625" style="5" customWidth="1"/>
    <col min="4610" max="4610" width="12.7109375" style="5" customWidth="1"/>
    <col min="4611" max="4768" width="9.140625" style="5"/>
    <col min="4769" max="4769" width="4.140625" style="5" customWidth="1"/>
    <col min="4770" max="4770" width="56.28515625" style="5" customWidth="1"/>
    <col min="4771" max="4771" width="15.85546875" style="5" customWidth="1"/>
    <col min="4772" max="4774" width="18.140625" style="5" customWidth="1"/>
    <col min="4775" max="4775" width="9.140625" style="5"/>
    <col min="4776" max="4776" width="28" style="5" customWidth="1"/>
    <col min="4777" max="4777" width="13.28515625" style="5" bestFit="1" customWidth="1"/>
    <col min="4778" max="4778" width="10.7109375" style="5" bestFit="1" customWidth="1"/>
    <col min="4779" max="4779" width="17" style="5" customWidth="1"/>
    <col min="4780" max="4780" width="18.140625" style="5" bestFit="1" customWidth="1"/>
    <col min="4781" max="4781" width="17.42578125" style="5" customWidth="1"/>
    <col min="4782" max="4782" width="7.5703125" style="5" bestFit="1" customWidth="1"/>
    <col min="4783" max="4859" width="9.140625" style="5"/>
    <col min="4860" max="4860" width="4.85546875" style="5" customWidth="1"/>
    <col min="4861" max="4861" width="57.42578125" style="5" customWidth="1"/>
    <col min="4862" max="4862" width="18" style="5" bestFit="1" customWidth="1"/>
    <col min="4863" max="4865" width="18.140625" style="5" customWidth="1"/>
    <col min="4866" max="4866" width="12.7109375" style="5" customWidth="1"/>
    <col min="4867" max="5024" width="9.140625" style="5"/>
    <col min="5025" max="5025" width="4.140625" style="5" customWidth="1"/>
    <col min="5026" max="5026" width="56.28515625" style="5" customWidth="1"/>
    <col min="5027" max="5027" width="15.85546875" style="5" customWidth="1"/>
    <col min="5028" max="5030" width="18.140625" style="5" customWidth="1"/>
    <col min="5031" max="5031" width="9.140625" style="5"/>
    <col min="5032" max="5032" width="28" style="5" customWidth="1"/>
    <col min="5033" max="5033" width="13.28515625" style="5" bestFit="1" customWidth="1"/>
    <col min="5034" max="5034" width="10.7109375" style="5" bestFit="1" customWidth="1"/>
    <col min="5035" max="5035" width="17" style="5" customWidth="1"/>
    <col min="5036" max="5036" width="18.140625" style="5" bestFit="1" customWidth="1"/>
    <col min="5037" max="5037" width="17.42578125" style="5" customWidth="1"/>
    <col min="5038" max="5038" width="7.5703125" style="5" bestFit="1" customWidth="1"/>
    <col min="5039" max="5115" width="9.140625" style="5"/>
    <col min="5116" max="5116" width="4.85546875" style="5" customWidth="1"/>
    <col min="5117" max="5117" width="57.42578125" style="5" customWidth="1"/>
    <col min="5118" max="5118" width="18" style="5" bestFit="1" customWidth="1"/>
    <col min="5119" max="5121" width="18.140625" style="5" customWidth="1"/>
    <col min="5122" max="5122" width="12.7109375" style="5" customWidth="1"/>
    <col min="5123" max="5280" width="9.140625" style="5"/>
    <col min="5281" max="5281" width="4.140625" style="5" customWidth="1"/>
    <col min="5282" max="5282" width="56.28515625" style="5" customWidth="1"/>
    <col min="5283" max="5283" width="15.85546875" style="5" customWidth="1"/>
    <col min="5284" max="5286" width="18.140625" style="5" customWidth="1"/>
    <col min="5287" max="5287" width="9.140625" style="5"/>
    <col min="5288" max="5288" width="28" style="5" customWidth="1"/>
    <col min="5289" max="5289" width="13.28515625" style="5" bestFit="1" customWidth="1"/>
    <col min="5290" max="5290" width="10.7109375" style="5" bestFit="1" customWidth="1"/>
    <col min="5291" max="5291" width="17" style="5" customWidth="1"/>
    <col min="5292" max="5292" width="18.140625" style="5" bestFit="1" customWidth="1"/>
    <col min="5293" max="5293" width="17.42578125" style="5" customWidth="1"/>
    <col min="5294" max="5294" width="7.5703125" style="5" bestFit="1" customWidth="1"/>
    <col min="5295" max="5371" width="9.140625" style="5"/>
    <col min="5372" max="5372" width="4.85546875" style="5" customWidth="1"/>
    <col min="5373" max="5373" width="57.42578125" style="5" customWidth="1"/>
    <col min="5374" max="5374" width="18" style="5" bestFit="1" customWidth="1"/>
    <col min="5375" max="5377" width="18.140625" style="5" customWidth="1"/>
    <col min="5378" max="5378" width="12.7109375" style="5" customWidth="1"/>
    <col min="5379" max="5536" width="9.140625" style="5"/>
    <col min="5537" max="5537" width="4.140625" style="5" customWidth="1"/>
    <col min="5538" max="5538" width="56.28515625" style="5" customWidth="1"/>
    <col min="5539" max="5539" width="15.85546875" style="5" customWidth="1"/>
    <col min="5540" max="5542" width="18.140625" style="5" customWidth="1"/>
    <col min="5543" max="5543" width="9.140625" style="5"/>
    <col min="5544" max="5544" width="28" style="5" customWidth="1"/>
    <col min="5545" max="5545" width="13.28515625" style="5" bestFit="1" customWidth="1"/>
    <col min="5546" max="5546" width="10.7109375" style="5" bestFit="1" customWidth="1"/>
    <col min="5547" max="5547" width="17" style="5" customWidth="1"/>
    <col min="5548" max="5548" width="18.140625" style="5" bestFit="1" customWidth="1"/>
    <col min="5549" max="5549" width="17.42578125" style="5" customWidth="1"/>
    <col min="5550" max="5550" width="7.5703125" style="5" bestFit="1" customWidth="1"/>
    <col min="5551" max="5627" width="9.140625" style="5"/>
    <col min="5628" max="5628" width="4.85546875" style="5" customWidth="1"/>
    <col min="5629" max="5629" width="57.42578125" style="5" customWidth="1"/>
    <col min="5630" max="5630" width="18" style="5" bestFit="1" customWidth="1"/>
    <col min="5631" max="5633" width="18.140625" style="5" customWidth="1"/>
    <col min="5634" max="5634" width="12.7109375" style="5" customWidth="1"/>
    <col min="5635" max="5792" width="9.140625" style="5"/>
    <col min="5793" max="5793" width="4.140625" style="5" customWidth="1"/>
    <col min="5794" max="5794" width="56.28515625" style="5" customWidth="1"/>
    <col min="5795" max="5795" width="15.85546875" style="5" customWidth="1"/>
    <col min="5796" max="5798" width="18.140625" style="5" customWidth="1"/>
    <col min="5799" max="5799" width="9.140625" style="5"/>
    <col min="5800" max="5800" width="28" style="5" customWidth="1"/>
    <col min="5801" max="5801" width="13.28515625" style="5" bestFit="1" customWidth="1"/>
    <col min="5802" max="5802" width="10.7109375" style="5" bestFit="1" customWidth="1"/>
    <col min="5803" max="5803" width="17" style="5" customWidth="1"/>
    <col min="5804" max="5804" width="18.140625" style="5" bestFit="1" customWidth="1"/>
    <col min="5805" max="5805" width="17.42578125" style="5" customWidth="1"/>
    <col min="5806" max="5806" width="7.5703125" style="5" bestFit="1" customWidth="1"/>
    <col min="5807" max="5883" width="9.140625" style="5"/>
    <col min="5884" max="5884" width="4.85546875" style="5" customWidth="1"/>
    <col min="5885" max="5885" width="57.42578125" style="5" customWidth="1"/>
    <col min="5886" max="5886" width="18" style="5" bestFit="1" customWidth="1"/>
    <col min="5887" max="5889" width="18.140625" style="5" customWidth="1"/>
    <col min="5890" max="5890" width="12.7109375" style="5" customWidth="1"/>
    <col min="5891" max="6048" width="9.140625" style="5"/>
    <col min="6049" max="6049" width="4.140625" style="5" customWidth="1"/>
    <col min="6050" max="6050" width="56.28515625" style="5" customWidth="1"/>
    <col min="6051" max="6051" width="15.85546875" style="5" customWidth="1"/>
    <col min="6052" max="6054" width="18.140625" style="5" customWidth="1"/>
    <col min="6055" max="6055" width="9.140625" style="5"/>
    <col min="6056" max="6056" width="28" style="5" customWidth="1"/>
    <col min="6057" max="6057" width="13.28515625" style="5" bestFit="1" customWidth="1"/>
    <col min="6058" max="6058" width="10.7109375" style="5" bestFit="1" customWidth="1"/>
    <col min="6059" max="6059" width="17" style="5" customWidth="1"/>
    <col min="6060" max="6060" width="18.140625" style="5" bestFit="1" customWidth="1"/>
    <col min="6061" max="6061" width="17.42578125" style="5" customWidth="1"/>
    <col min="6062" max="6062" width="7.5703125" style="5" bestFit="1" customWidth="1"/>
    <col min="6063" max="6139" width="9.140625" style="5"/>
    <col min="6140" max="6140" width="4.85546875" style="5" customWidth="1"/>
    <col min="6141" max="6141" width="57.42578125" style="5" customWidth="1"/>
    <col min="6142" max="6142" width="18" style="5" bestFit="1" customWidth="1"/>
    <col min="6143" max="6145" width="18.140625" style="5" customWidth="1"/>
    <col min="6146" max="6146" width="12.7109375" style="5" customWidth="1"/>
    <col min="6147" max="6304" width="9.140625" style="5"/>
    <col min="6305" max="6305" width="4.140625" style="5" customWidth="1"/>
    <col min="6306" max="6306" width="56.28515625" style="5" customWidth="1"/>
    <col min="6307" max="6307" width="15.85546875" style="5" customWidth="1"/>
    <col min="6308" max="6310" width="18.140625" style="5" customWidth="1"/>
    <col min="6311" max="6311" width="9.140625" style="5"/>
    <col min="6312" max="6312" width="28" style="5" customWidth="1"/>
    <col min="6313" max="6313" width="13.28515625" style="5" bestFit="1" customWidth="1"/>
    <col min="6314" max="6314" width="10.7109375" style="5" bestFit="1" customWidth="1"/>
    <col min="6315" max="6315" width="17" style="5" customWidth="1"/>
    <col min="6316" max="6316" width="18.140625" style="5" bestFit="1" customWidth="1"/>
    <col min="6317" max="6317" width="17.42578125" style="5" customWidth="1"/>
    <col min="6318" max="6318" width="7.5703125" style="5" bestFit="1" customWidth="1"/>
    <col min="6319" max="6395" width="9.140625" style="5"/>
    <col min="6396" max="6396" width="4.85546875" style="5" customWidth="1"/>
    <col min="6397" max="6397" width="57.42578125" style="5" customWidth="1"/>
    <col min="6398" max="6398" width="18" style="5" bestFit="1" customWidth="1"/>
    <col min="6399" max="6401" width="18.140625" style="5" customWidth="1"/>
    <col min="6402" max="6402" width="12.7109375" style="5" customWidth="1"/>
    <col min="6403" max="6560" width="9.140625" style="5"/>
    <col min="6561" max="6561" width="4.140625" style="5" customWidth="1"/>
    <col min="6562" max="6562" width="56.28515625" style="5" customWidth="1"/>
    <col min="6563" max="6563" width="15.85546875" style="5" customWidth="1"/>
    <col min="6564" max="6566" width="18.140625" style="5" customWidth="1"/>
    <col min="6567" max="6567" width="9.140625" style="5"/>
    <col min="6568" max="6568" width="28" style="5" customWidth="1"/>
    <col min="6569" max="6569" width="13.28515625" style="5" bestFit="1" customWidth="1"/>
    <col min="6570" max="6570" width="10.7109375" style="5" bestFit="1" customWidth="1"/>
    <col min="6571" max="6571" width="17" style="5" customWidth="1"/>
    <col min="6572" max="6572" width="18.140625" style="5" bestFit="1" customWidth="1"/>
    <col min="6573" max="6573" width="17.42578125" style="5" customWidth="1"/>
    <col min="6574" max="6574" width="7.5703125" style="5" bestFit="1" customWidth="1"/>
    <col min="6575" max="6651" width="9.140625" style="5"/>
    <col min="6652" max="6652" width="4.85546875" style="5" customWidth="1"/>
    <col min="6653" max="6653" width="57.42578125" style="5" customWidth="1"/>
    <col min="6654" max="6654" width="18" style="5" bestFit="1" customWidth="1"/>
    <col min="6655" max="6657" width="18.140625" style="5" customWidth="1"/>
    <col min="6658" max="6658" width="12.7109375" style="5" customWidth="1"/>
    <col min="6659" max="6816" width="9.140625" style="5"/>
    <col min="6817" max="6817" width="4.140625" style="5" customWidth="1"/>
    <col min="6818" max="6818" width="56.28515625" style="5" customWidth="1"/>
    <col min="6819" max="6819" width="15.85546875" style="5" customWidth="1"/>
    <col min="6820" max="6822" width="18.140625" style="5" customWidth="1"/>
    <col min="6823" max="6823" width="9.140625" style="5"/>
    <col min="6824" max="6824" width="28" style="5" customWidth="1"/>
    <col min="6825" max="6825" width="13.28515625" style="5" bestFit="1" customWidth="1"/>
    <col min="6826" max="6826" width="10.7109375" style="5" bestFit="1" customWidth="1"/>
    <col min="6827" max="6827" width="17" style="5" customWidth="1"/>
    <col min="6828" max="6828" width="18.140625" style="5" bestFit="1" customWidth="1"/>
    <col min="6829" max="6829" width="17.42578125" style="5" customWidth="1"/>
    <col min="6830" max="6830" width="7.5703125" style="5" bestFit="1" customWidth="1"/>
    <col min="6831" max="6907" width="9.140625" style="5"/>
    <col min="6908" max="6908" width="4.85546875" style="5" customWidth="1"/>
    <col min="6909" max="6909" width="57.42578125" style="5" customWidth="1"/>
    <col min="6910" max="6910" width="18" style="5" bestFit="1" customWidth="1"/>
    <col min="6911" max="6913" width="18.140625" style="5" customWidth="1"/>
    <col min="6914" max="6914" width="12.7109375" style="5" customWidth="1"/>
    <col min="6915" max="7072" width="9.140625" style="5"/>
    <col min="7073" max="7073" width="4.140625" style="5" customWidth="1"/>
    <col min="7074" max="7074" width="56.28515625" style="5" customWidth="1"/>
    <col min="7075" max="7075" width="15.85546875" style="5" customWidth="1"/>
    <col min="7076" max="7078" width="18.140625" style="5" customWidth="1"/>
    <col min="7079" max="7079" width="9.140625" style="5"/>
    <col min="7080" max="7080" width="28" style="5" customWidth="1"/>
    <col min="7081" max="7081" width="13.28515625" style="5" bestFit="1" customWidth="1"/>
    <col min="7082" max="7082" width="10.7109375" style="5" bestFit="1" customWidth="1"/>
    <col min="7083" max="7083" width="17" style="5" customWidth="1"/>
    <col min="7084" max="7084" width="18.140625" style="5" bestFit="1" customWidth="1"/>
    <col min="7085" max="7085" width="17.42578125" style="5" customWidth="1"/>
    <col min="7086" max="7086" width="7.5703125" style="5" bestFit="1" customWidth="1"/>
    <col min="7087" max="7163" width="9.140625" style="5"/>
    <col min="7164" max="7164" width="4.85546875" style="5" customWidth="1"/>
    <col min="7165" max="7165" width="57.42578125" style="5" customWidth="1"/>
    <col min="7166" max="7166" width="18" style="5" bestFit="1" customWidth="1"/>
    <col min="7167" max="7169" width="18.140625" style="5" customWidth="1"/>
    <col min="7170" max="7170" width="12.7109375" style="5" customWidth="1"/>
    <col min="7171" max="7328" width="9.140625" style="5"/>
    <col min="7329" max="7329" width="4.140625" style="5" customWidth="1"/>
    <col min="7330" max="7330" width="56.28515625" style="5" customWidth="1"/>
    <col min="7331" max="7331" width="15.85546875" style="5" customWidth="1"/>
    <col min="7332" max="7334" width="18.140625" style="5" customWidth="1"/>
    <col min="7335" max="7335" width="9.140625" style="5"/>
    <col min="7336" max="7336" width="28" style="5" customWidth="1"/>
    <col min="7337" max="7337" width="13.28515625" style="5" bestFit="1" customWidth="1"/>
    <col min="7338" max="7338" width="10.7109375" style="5" bestFit="1" customWidth="1"/>
    <col min="7339" max="7339" width="17" style="5" customWidth="1"/>
    <col min="7340" max="7340" width="18.140625" style="5" bestFit="1" customWidth="1"/>
    <col min="7341" max="7341" width="17.42578125" style="5" customWidth="1"/>
    <col min="7342" max="7342" width="7.5703125" style="5" bestFit="1" customWidth="1"/>
    <col min="7343" max="7419" width="9.140625" style="5"/>
    <col min="7420" max="7420" width="4.85546875" style="5" customWidth="1"/>
    <col min="7421" max="7421" width="57.42578125" style="5" customWidth="1"/>
    <col min="7422" max="7422" width="18" style="5" bestFit="1" customWidth="1"/>
    <col min="7423" max="7425" width="18.140625" style="5" customWidth="1"/>
    <col min="7426" max="7426" width="12.7109375" style="5" customWidth="1"/>
    <col min="7427" max="7584" width="9.140625" style="5"/>
    <col min="7585" max="7585" width="4.140625" style="5" customWidth="1"/>
    <col min="7586" max="7586" width="56.28515625" style="5" customWidth="1"/>
    <col min="7587" max="7587" width="15.85546875" style="5" customWidth="1"/>
    <col min="7588" max="7590" width="18.140625" style="5" customWidth="1"/>
    <col min="7591" max="7591" width="9.140625" style="5"/>
    <col min="7592" max="7592" width="28" style="5" customWidth="1"/>
    <col min="7593" max="7593" width="13.28515625" style="5" bestFit="1" customWidth="1"/>
    <col min="7594" max="7594" width="10.7109375" style="5" bestFit="1" customWidth="1"/>
    <col min="7595" max="7595" width="17" style="5" customWidth="1"/>
    <col min="7596" max="7596" width="18.140625" style="5" bestFit="1" customWidth="1"/>
    <col min="7597" max="7597" width="17.42578125" style="5" customWidth="1"/>
    <col min="7598" max="7598" width="7.5703125" style="5" bestFit="1" customWidth="1"/>
    <col min="7599" max="7675" width="9.140625" style="5"/>
    <col min="7676" max="7676" width="4.85546875" style="5" customWidth="1"/>
    <col min="7677" max="7677" width="57.42578125" style="5" customWidth="1"/>
    <col min="7678" max="7678" width="18" style="5" bestFit="1" customWidth="1"/>
    <col min="7679" max="7681" width="18.140625" style="5" customWidth="1"/>
    <col min="7682" max="7682" width="12.7109375" style="5" customWidth="1"/>
    <col min="7683" max="7840" width="9.140625" style="5"/>
    <col min="7841" max="7841" width="4.140625" style="5" customWidth="1"/>
    <col min="7842" max="7842" width="56.28515625" style="5" customWidth="1"/>
    <col min="7843" max="7843" width="15.85546875" style="5" customWidth="1"/>
    <col min="7844" max="7846" width="18.140625" style="5" customWidth="1"/>
    <col min="7847" max="7847" width="9.140625" style="5"/>
    <col min="7848" max="7848" width="28" style="5" customWidth="1"/>
    <col min="7849" max="7849" width="13.28515625" style="5" bestFit="1" customWidth="1"/>
    <col min="7850" max="7850" width="10.7109375" style="5" bestFit="1" customWidth="1"/>
    <col min="7851" max="7851" width="17" style="5" customWidth="1"/>
    <col min="7852" max="7852" width="18.140625" style="5" bestFit="1" customWidth="1"/>
    <col min="7853" max="7853" width="17.42578125" style="5" customWidth="1"/>
    <col min="7854" max="7854" width="7.5703125" style="5" bestFit="1" customWidth="1"/>
    <col min="7855" max="7931" width="9.140625" style="5"/>
    <col min="7932" max="7932" width="4.85546875" style="5" customWidth="1"/>
    <col min="7933" max="7933" width="57.42578125" style="5" customWidth="1"/>
    <col min="7934" max="7934" width="18" style="5" bestFit="1" customWidth="1"/>
    <col min="7935" max="7937" width="18.140625" style="5" customWidth="1"/>
    <col min="7938" max="7938" width="12.7109375" style="5" customWidth="1"/>
    <col min="7939" max="8096" width="9.140625" style="5"/>
    <col min="8097" max="8097" width="4.140625" style="5" customWidth="1"/>
    <col min="8098" max="8098" width="56.28515625" style="5" customWidth="1"/>
    <col min="8099" max="8099" width="15.85546875" style="5" customWidth="1"/>
    <col min="8100" max="8102" width="18.140625" style="5" customWidth="1"/>
    <col min="8103" max="8103" width="9.140625" style="5"/>
    <col min="8104" max="8104" width="28" style="5" customWidth="1"/>
    <col min="8105" max="8105" width="13.28515625" style="5" bestFit="1" customWidth="1"/>
    <col min="8106" max="8106" width="10.7109375" style="5" bestFit="1" customWidth="1"/>
    <col min="8107" max="8107" width="17" style="5" customWidth="1"/>
    <col min="8108" max="8108" width="18.140625" style="5" bestFit="1" customWidth="1"/>
    <col min="8109" max="8109" width="17.42578125" style="5" customWidth="1"/>
    <col min="8110" max="8110" width="7.5703125" style="5" bestFit="1" customWidth="1"/>
    <col min="8111" max="8187" width="9.140625" style="5"/>
    <col min="8188" max="8188" width="4.85546875" style="5" customWidth="1"/>
    <col min="8189" max="8189" width="57.42578125" style="5" customWidth="1"/>
    <col min="8190" max="8190" width="18" style="5" bestFit="1" customWidth="1"/>
    <col min="8191" max="8193" width="18.140625" style="5" customWidth="1"/>
    <col min="8194" max="8194" width="12.7109375" style="5" customWidth="1"/>
    <col min="8195" max="8352" width="9.140625" style="5"/>
    <col min="8353" max="8353" width="4.140625" style="5" customWidth="1"/>
    <col min="8354" max="8354" width="56.28515625" style="5" customWidth="1"/>
    <col min="8355" max="8355" width="15.85546875" style="5" customWidth="1"/>
    <col min="8356" max="8358" width="18.140625" style="5" customWidth="1"/>
    <col min="8359" max="8359" width="9.140625" style="5"/>
    <col min="8360" max="8360" width="28" style="5" customWidth="1"/>
    <col min="8361" max="8361" width="13.28515625" style="5" bestFit="1" customWidth="1"/>
    <col min="8362" max="8362" width="10.7109375" style="5" bestFit="1" customWidth="1"/>
    <col min="8363" max="8363" width="17" style="5" customWidth="1"/>
    <col min="8364" max="8364" width="18.140625" style="5" bestFit="1" customWidth="1"/>
    <col min="8365" max="8365" width="17.42578125" style="5" customWidth="1"/>
    <col min="8366" max="8366" width="7.5703125" style="5" bestFit="1" customWidth="1"/>
    <col min="8367" max="8443" width="9.140625" style="5"/>
    <col min="8444" max="8444" width="4.85546875" style="5" customWidth="1"/>
    <col min="8445" max="8445" width="57.42578125" style="5" customWidth="1"/>
    <col min="8446" max="8446" width="18" style="5" bestFit="1" customWidth="1"/>
    <col min="8447" max="8449" width="18.140625" style="5" customWidth="1"/>
    <col min="8450" max="8450" width="12.7109375" style="5" customWidth="1"/>
    <col min="8451" max="8608" width="9.140625" style="5"/>
    <col min="8609" max="8609" width="4.140625" style="5" customWidth="1"/>
    <col min="8610" max="8610" width="56.28515625" style="5" customWidth="1"/>
    <col min="8611" max="8611" width="15.85546875" style="5" customWidth="1"/>
    <col min="8612" max="8614" width="18.140625" style="5" customWidth="1"/>
    <col min="8615" max="8615" width="9.140625" style="5"/>
    <col min="8616" max="8616" width="28" style="5" customWidth="1"/>
    <col min="8617" max="8617" width="13.28515625" style="5" bestFit="1" customWidth="1"/>
    <col min="8618" max="8618" width="10.7109375" style="5" bestFit="1" customWidth="1"/>
    <col min="8619" max="8619" width="17" style="5" customWidth="1"/>
    <col min="8620" max="8620" width="18.140625" style="5" bestFit="1" customWidth="1"/>
    <col min="8621" max="8621" width="17.42578125" style="5" customWidth="1"/>
    <col min="8622" max="8622" width="7.5703125" style="5" bestFit="1" customWidth="1"/>
    <col min="8623" max="8699" width="9.140625" style="5"/>
    <col min="8700" max="8700" width="4.85546875" style="5" customWidth="1"/>
    <col min="8701" max="8701" width="57.42578125" style="5" customWidth="1"/>
    <col min="8702" max="8702" width="18" style="5" bestFit="1" customWidth="1"/>
    <col min="8703" max="8705" width="18.140625" style="5" customWidth="1"/>
    <col min="8706" max="8706" width="12.7109375" style="5" customWidth="1"/>
    <col min="8707" max="8864" width="9.140625" style="5"/>
    <col min="8865" max="8865" width="4.140625" style="5" customWidth="1"/>
    <col min="8866" max="8866" width="56.28515625" style="5" customWidth="1"/>
    <col min="8867" max="8867" width="15.85546875" style="5" customWidth="1"/>
    <col min="8868" max="8870" width="18.140625" style="5" customWidth="1"/>
    <col min="8871" max="8871" width="9.140625" style="5"/>
    <col min="8872" max="8872" width="28" style="5" customWidth="1"/>
    <col min="8873" max="8873" width="13.28515625" style="5" bestFit="1" customWidth="1"/>
    <col min="8874" max="8874" width="10.7109375" style="5" bestFit="1" customWidth="1"/>
    <col min="8875" max="8875" width="17" style="5" customWidth="1"/>
    <col min="8876" max="8876" width="18.140625" style="5" bestFit="1" customWidth="1"/>
    <col min="8877" max="8877" width="17.42578125" style="5" customWidth="1"/>
    <col min="8878" max="8878" width="7.5703125" style="5" bestFit="1" customWidth="1"/>
    <col min="8879" max="8955" width="9.140625" style="5"/>
    <col min="8956" max="8956" width="4.85546875" style="5" customWidth="1"/>
    <col min="8957" max="8957" width="57.42578125" style="5" customWidth="1"/>
    <col min="8958" max="8958" width="18" style="5" bestFit="1" customWidth="1"/>
    <col min="8959" max="8961" width="18.140625" style="5" customWidth="1"/>
    <col min="8962" max="8962" width="12.7109375" style="5" customWidth="1"/>
    <col min="8963" max="9120" width="9.140625" style="5"/>
    <col min="9121" max="9121" width="4.140625" style="5" customWidth="1"/>
    <col min="9122" max="9122" width="56.28515625" style="5" customWidth="1"/>
    <col min="9123" max="9123" width="15.85546875" style="5" customWidth="1"/>
    <col min="9124" max="9126" width="18.140625" style="5" customWidth="1"/>
    <col min="9127" max="9127" width="9.140625" style="5"/>
    <col min="9128" max="9128" width="28" style="5" customWidth="1"/>
    <col min="9129" max="9129" width="13.28515625" style="5" bestFit="1" customWidth="1"/>
    <col min="9130" max="9130" width="10.7109375" style="5" bestFit="1" customWidth="1"/>
    <col min="9131" max="9131" width="17" style="5" customWidth="1"/>
    <col min="9132" max="9132" width="18.140625" style="5" bestFit="1" customWidth="1"/>
    <col min="9133" max="9133" width="17.42578125" style="5" customWidth="1"/>
    <col min="9134" max="9134" width="7.5703125" style="5" bestFit="1" customWidth="1"/>
    <col min="9135" max="9211" width="9.140625" style="5"/>
    <col min="9212" max="9212" width="4.85546875" style="5" customWidth="1"/>
    <col min="9213" max="9213" width="57.42578125" style="5" customWidth="1"/>
    <col min="9214" max="9214" width="18" style="5" bestFit="1" customWidth="1"/>
    <col min="9215" max="9217" width="18.140625" style="5" customWidth="1"/>
    <col min="9218" max="9218" width="12.7109375" style="5" customWidth="1"/>
    <col min="9219" max="9376" width="9.140625" style="5"/>
    <col min="9377" max="9377" width="4.140625" style="5" customWidth="1"/>
    <col min="9378" max="9378" width="56.28515625" style="5" customWidth="1"/>
    <col min="9379" max="9379" width="15.85546875" style="5" customWidth="1"/>
    <col min="9380" max="9382" width="18.140625" style="5" customWidth="1"/>
    <col min="9383" max="9383" width="9.140625" style="5"/>
    <col min="9384" max="9384" width="28" style="5" customWidth="1"/>
    <col min="9385" max="9385" width="13.28515625" style="5" bestFit="1" customWidth="1"/>
    <col min="9386" max="9386" width="10.7109375" style="5" bestFit="1" customWidth="1"/>
    <col min="9387" max="9387" width="17" style="5" customWidth="1"/>
    <col min="9388" max="9388" width="18.140625" style="5" bestFit="1" customWidth="1"/>
    <col min="9389" max="9389" width="17.42578125" style="5" customWidth="1"/>
    <col min="9390" max="9390" width="7.5703125" style="5" bestFit="1" customWidth="1"/>
    <col min="9391" max="9467" width="9.140625" style="5"/>
    <col min="9468" max="9468" width="4.85546875" style="5" customWidth="1"/>
    <col min="9469" max="9469" width="57.42578125" style="5" customWidth="1"/>
    <col min="9470" max="9470" width="18" style="5" bestFit="1" customWidth="1"/>
    <col min="9471" max="9473" width="18.140625" style="5" customWidth="1"/>
    <col min="9474" max="9474" width="12.7109375" style="5" customWidth="1"/>
    <col min="9475" max="9632" width="9.140625" style="5"/>
    <col min="9633" max="9633" width="4.140625" style="5" customWidth="1"/>
    <col min="9634" max="9634" width="56.28515625" style="5" customWidth="1"/>
    <col min="9635" max="9635" width="15.85546875" style="5" customWidth="1"/>
    <col min="9636" max="9638" width="18.140625" style="5" customWidth="1"/>
    <col min="9639" max="9639" width="9.140625" style="5"/>
    <col min="9640" max="9640" width="28" style="5" customWidth="1"/>
    <col min="9641" max="9641" width="13.28515625" style="5" bestFit="1" customWidth="1"/>
    <col min="9642" max="9642" width="10.7109375" style="5" bestFit="1" customWidth="1"/>
    <col min="9643" max="9643" width="17" style="5" customWidth="1"/>
    <col min="9644" max="9644" width="18.140625" style="5" bestFit="1" customWidth="1"/>
    <col min="9645" max="9645" width="17.42578125" style="5" customWidth="1"/>
    <col min="9646" max="9646" width="7.5703125" style="5" bestFit="1" customWidth="1"/>
    <col min="9647" max="9723" width="9.140625" style="5"/>
    <col min="9724" max="9724" width="4.85546875" style="5" customWidth="1"/>
    <col min="9725" max="9725" width="57.42578125" style="5" customWidth="1"/>
    <col min="9726" max="9726" width="18" style="5" bestFit="1" customWidth="1"/>
    <col min="9727" max="9729" width="18.140625" style="5" customWidth="1"/>
    <col min="9730" max="9730" width="12.7109375" style="5" customWidth="1"/>
    <col min="9731" max="9888" width="9.140625" style="5"/>
    <col min="9889" max="9889" width="4.140625" style="5" customWidth="1"/>
    <col min="9890" max="9890" width="56.28515625" style="5" customWidth="1"/>
    <col min="9891" max="9891" width="15.85546875" style="5" customWidth="1"/>
    <col min="9892" max="9894" width="18.140625" style="5" customWidth="1"/>
    <col min="9895" max="9895" width="9.140625" style="5"/>
    <col min="9896" max="9896" width="28" style="5" customWidth="1"/>
    <col min="9897" max="9897" width="13.28515625" style="5" bestFit="1" customWidth="1"/>
    <col min="9898" max="9898" width="10.7109375" style="5" bestFit="1" customWidth="1"/>
    <col min="9899" max="9899" width="17" style="5" customWidth="1"/>
    <col min="9900" max="9900" width="18.140625" style="5" bestFit="1" customWidth="1"/>
    <col min="9901" max="9901" width="17.42578125" style="5" customWidth="1"/>
    <col min="9902" max="9902" width="7.5703125" style="5" bestFit="1" customWidth="1"/>
    <col min="9903" max="9979" width="9.140625" style="5"/>
    <col min="9980" max="9980" width="4.85546875" style="5" customWidth="1"/>
    <col min="9981" max="9981" width="57.42578125" style="5" customWidth="1"/>
    <col min="9982" max="9982" width="18" style="5" bestFit="1" customWidth="1"/>
    <col min="9983" max="9985" width="18.140625" style="5" customWidth="1"/>
    <col min="9986" max="9986" width="12.7109375" style="5" customWidth="1"/>
    <col min="9987" max="10144" width="9.140625" style="5"/>
    <col min="10145" max="10145" width="4.140625" style="5" customWidth="1"/>
    <col min="10146" max="10146" width="56.28515625" style="5" customWidth="1"/>
    <col min="10147" max="10147" width="15.85546875" style="5" customWidth="1"/>
    <col min="10148" max="10150" width="18.140625" style="5" customWidth="1"/>
    <col min="10151" max="10151" width="9.140625" style="5"/>
    <col min="10152" max="10152" width="28" style="5" customWidth="1"/>
    <col min="10153" max="10153" width="13.28515625" style="5" bestFit="1" customWidth="1"/>
    <col min="10154" max="10154" width="10.7109375" style="5" bestFit="1" customWidth="1"/>
    <col min="10155" max="10155" width="17" style="5" customWidth="1"/>
    <col min="10156" max="10156" width="18.140625" style="5" bestFit="1" customWidth="1"/>
    <col min="10157" max="10157" width="17.42578125" style="5" customWidth="1"/>
    <col min="10158" max="10158" width="7.5703125" style="5" bestFit="1" customWidth="1"/>
    <col min="10159" max="10235" width="9.140625" style="5"/>
    <col min="10236" max="10236" width="4.85546875" style="5" customWidth="1"/>
    <col min="10237" max="10237" width="57.42578125" style="5" customWidth="1"/>
    <col min="10238" max="10238" width="18" style="5" bestFit="1" customWidth="1"/>
    <col min="10239" max="10241" width="18.140625" style="5" customWidth="1"/>
    <col min="10242" max="10242" width="12.7109375" style="5" customWidth="1"/>
    <col min="10243" max="10400" width="9.140625" style="5"/>
    <col min="10401" max="10401" width="4.140625" style="5" customWidth="1"/>
    <col min="10402" max="10402" width="56.28515625" style="5" customWidth="1"/>
    <col min="10403" max="10403" width="15.85546875" style="5" customWidth="1"/>
    <col min="10404" max="10406" width="18.140625" style="5" customWidth="1"/>
    <col min="10407" max="10407" width="9.140625" style="5"/>
    <col min="10408" max="10408" width="28" style="5" customWidth="1"/>
    <col min="10409" max="10409" width="13.28515625" style="5" bestFit="1" customWidth="1"/>
    <col min="10410" max="10410" width="10.7109375" style="5" bestFit="1" customWidth="1"/>
    <col min="10411" max="10411" width="17" style="5" customWidth="1"/>
    <col min="10412" max="10412" width="18.140625" style="5" bestFit="1" customWidth="1"/>
    <col min="10413" max="10413" width="17.42578125" style="5" customWidth="1"/>
    <col min="10414" max="10414" width="7.5703125" style="5" bestFit="1" customWidth="1"/>
    <col min="10415" max="10491" width="9.140625" style="5"/>
    <col min="10492" max="10492" width="4.85546875" style="5" customWidth="1"/>
    <col min="10493" max="10493" width="57.42578125" style="5" customWidth="1"/>
    <col min="10494" max="10494" width="18" style="5" bestFit="1" customWidth="1"/>
    <col min="10495" max="10497" width="18.140625" style="5" customWidth="1"/>
    <col min="10498" max="10498" width="12.7109375" style="5" customWidth="1"/>
    <col min="10499" max="10656" width="9.140625" style="5"/>
    <col min="10657" max="10657" width="4.140625" style="5" customWidth="1"/>
    <col min="10658" max="10658" width="56.28515625" style="5" customWidth="1"/>
    <col min="10659" max="10659" width="15.85546875" style="5" customWidth="1"/>
    <col min="10660" max="10662" width="18.140625" style="5" customWidth="1"/>
    <col min="10663" max="10663" width="9.140625" style="5"/>
    <col min="10664" max="10664" width="28" style="5" customWidth="1"/>
    <col min="10665" max="10665" width="13.28515625" style="5" bestFit="1" customWidth="1"/>
    <col min="10666" max="10666" width="10.7109375" style="5" bestFit="1" customWidth="1"/>
    <col min="10667" max="10667" width="17" style="5" customWidth="1"/>
    <col min="10668" max="10668" width="18.140625" style="5" bestFit="1" customWidth="1"/>
    <col min="10669" max="10669" width="17.42578125" style="5" customWidth="1"/>
    <col min="10670" max="10670" width="7.5703125" style="5" bestFit="1" customWidth="1"/>
    <col min="10671" max="10747" width="9.140625" style="5"/>
    <col min="10748" max="10748" width="4.85546875" style="5" customWidth="1"/>
    <col min="10749" max="10749" width="57.42578125" style="5" customWidth="1"/>
    <col min="10750" max="10750" width="18" style="5" bestFit="1" customWidth="1"/>
    <col min="10751" max="10753" width="18.140625" style="5" customWidth="1"/>
    <col min="10754" max="10754" width="12.7109375" style="5" customWidth="1"/>
    <col min="10755" max="10912" width="9.140625" style="5"/>
    <col min="10913" max="10913" width="4.140625" style="5" customWidth="1"/>
    <col min="10914" max="10914" width="56.28515625" style="5" customWidth="1"/>
    <col min="10915" max="10915" width="15.85546875" style="5" customWidth="1"/>
    <col min="10916" max="10918" width="18.140625" style="5" customWidth="1"/>
    <col min="10919" max="10919" width="9.140625" style="5"/>
    <col min="10920" max="10920" width="28" style="5" customWidth="1"/>
    <col min="10921" max="10921" width="13.28515625" style="5" bestFit="1" customWidth="1"/>
    <col min="10922" max="10922" width="10.7109375" style="5" bestFit="1" customWidth="1"/>
    <col min="10923" max="10923" width="17" style="5" customWidth="1"/>
    <col min="10924" max="10924" width="18.140625" style="5" bestFit="1" customWidth="1"/>
    <col min="10925" max="10925" width="17.42578125" style="5" customWidth="1"/>
    <col min="10926" max="10926" width="7.5703125" style="5" bestFit="1" customWidth="1"/>
    <col min="10927" max="11003" width="9.140625" style="5"/>
    <col min="11004" max="11004" width="4.85546875" style="5" customWidth="1"/>
    <col min="11005" max="11005" width="57.42578125" style="5" customWidth="1"/>
    <col min="11006" max="11006" width="18" style="5" bestFit="1" customWidth="1"/>
    <col min="11007" max="11009" width="18.140625" style="5" customWidth="1"/>
    <col min="11010" max="11010" width="12.7109375" style="5" customWidth="1"/>
    <col min="11011" max="11168" width="9.140625" style="5"/>
    <col min="11169" max="11169" width="4.140625" style="5" customWidth="1"/>
    <col min="11170" max="11170" width="56.28515625" style="5" customWidth="1"/>
    <col min="11171" max="11171" width="15.85546875" style="5" customWidth="1"/>
    <col min="11172" max="11174" width="18.140625" style="5" customWidth="1"/>
    <col min="11175" max="11175" width="9.140625" style="5"/>
    <col min="11176" max="11176" width="28" style="5" customWidth="1"/>
    <col min="11177" max="11177" width="13.28515625" style="5" bestFit="1" customWidth="1"/>
    <col min="11178" max="11178" width="10.7109375" style="5" bestFit="1" customWidth="1"/>
    <col min="11179" max="11179" width="17" style="5" customWidth="1"/>
    <col min="11180" max="11180" width="18.140625" style="5" bestFit="1" customWidth="1"/>
    <col min="11181" max="11181" width="17.42578125" style="5" customWidth="1"/>
    <col min="11182" max="11182" width="7.5703125" style="5" bestFit="1" customWidth="1"/>
    <col min="11183" max="11259" width="9.140625" style="5"/>
    <col min="11260" max="11260" width="4.85546875" style="5" customWidth="1"/>
    <col min="11261" max="11261" width="57.42578125" style="5" customWidth="1"/>
    <col min="11262" max="11262" width="18" style="5" bestFit="1" customWidth="1"/>
    <col min="11263" max="11265" width="18.140625" style="5" customWidth="1"/>
    <col min="11266" max="11266" width="12.7109375" style="5" customWidth="1"/>
    <col min="11267" max="11424" width="9.140625" style="5"/>
    <col min="11425" max="11425" width="4.140625" style="5" customWidth="1"/>
    <col min="11426" max="11426" width="56.28515625" style="5" customWidth="1"/>
    <col min="11427" max="11427" width="15.85546875" style="5" customWidth="1"/>
    <col min="11428" max="11430" width="18.140625" style="5" customWidth="1"/>
    <col min="11431" max="11431" width="9.140625" style="5"/>
    <col min="11432" max="11432" width="28" style="5" customWidth="1"/>
    <col min="11433" max="11433" width="13.28515625" style="5" bestFit="1" customWidth="1"/>
    <col min="11434" max="11434" width="10.7109375" style="5" bestFit="1" customWidth="1"/>
    <col min="11435" max="11435" width="17" style="5" customWidth="1"/>
    <col min="11436" max="11436" width="18.140625" style="5" bestFit="1" customWidth="1"/>
    <col min="11437" max="11437" width="17.42578125" style="5" customWidth="1"/>
    <col min="11438" max="11438" width="7.5703125" style="5" bestFit="1" customWidth="1"/>
    <col min="11439" max="11515" width="9.140625" style="5"/>
    <col min="11516" max="11516" width="4.85546875" style="5" customWidth="1"/>
    <col min="11517" max="11517" width="57.42578125" style="5" customWidth="1"/>
    <col min="11518" max="11518" width="18" style="5" bestFit="1" customWidth="1"/>
    <col min="11519" max="11521" width="18.140625" style="5" customWidth="1"/>
    <col min="11522" max="11522" width="12.7109375" style="5" customWidth="1"/>
    <col min="11523" max="11680" width="9.140625" style="5"/>
    <col min="11681" max="11681" width="4.140625" style="5" customWidth="1"/>
    <col min="11682" max="11682" width="56.28515625" style="5" customWidth="1"/>
    <col min="11683" max="11683" width="15.85546875" style="5" customWidth="1"/>
    <col min="11684" max="11686" width="18.140625" style="5" customWidth="1"/>
    <col min="11687" max="11687" width="9.140625" style="5"/>
    <col min="11688" max="11688" width="28" style="5" customWidth="1"/>
    <col min="11689" max="11689" width="13.28515625" style="5" bestFit="1" customWidth="1"/>
    <col min="11690" max="11690" width="10.7109375" style="5" bestFit="1" customWidth="1"/>
    <col min="11691" max="11691" width="17" style="5" customWidth="1"/>
    <col min="11692" max="11692" width="18.140625" style="5" bestFit="1" customWidth="1"/>
    <col min="11693" max="11693" width="17.42578125" style="5" customWidth="1"/>
    <col min="11694" max="11694" width="7.5703125" style="5" bestFit="1" customWidth="1"/>
    <col min="11695" max="11771" width="9.140625" style="5"/>
    <col min="11772" max="11772" width="4.85546875" style="5" customWidth="1"/>
    <col min="11773" max="11773" width="57.42578125" style="5" customWidth="1"/>
    <col min="11774" max="11774" width="18" style="5" bestFit="1" customWidth="1"/>
    <col min="11775" max="11777" width="18.140625" style="5" customWidth="1"/>
    <col min="11778" max="11778" width="12.7109375" style="5" customWidth="1"/>
    <col min="11779" max="11936" width="9.140625" style="5"/>
    <col min="11937" max="11937" width="4.140625" style="5" customWidth="1"/>
    <col min="11938" max="11938" width="56.28515625" style="5" customWidth="1"/>
    <col min="11939" max="11939" width="15.85546875" style="5" customWidth="1"/>
    <col min="11940" max="11942" width="18.140625" style="5" customWidth="1"/>
    <col min="11943" max="11943" width="9.140625" style="5"/>
    <col min="11944" max="11944" width="28" style="5" customWidth="1"/>
    <col min="11945" max="11945" width="13.28515625" style="5" bestFit="1" customWidth="1"/>
    <col min="11946" max="11946" width="10.7109375" style="5" bestFit="1" customWidth="1"/>
    <col min="11947" max="11947" width="17" style="5" customWidth="1"/>
    <col min="11948" max="11948" width="18.140625" style="5" bestFit="1" customWidth="1"/>
    <col min="11949" max="11949" width="17.42578125" style="5" customWidth="1"/>
    <col min="11950" max="11950" width="7.5703125" style="5" bestFit="1" customWidth="1"/>
    <col min="11951" max="12027" width="9.140625" style="5"/>
    <col min="12028" max="12028" width="4.85546875" style="5" customWidth="1"/>
    <col min="12029" max="12029" width="57.42578125" style="5" customWidth="1"/>
    <col min="12030" max="12030" width="18" style="5" bestFit="1" customWidth="1"/>
    <col min="12031" max="12033" width="18.140625" style="5" customWidth="1"/>
    <col min="12034" max="12034" width="12.7109375" style="5" customWidth="1"/>
    <col min="12035" max="12192" width="9.140625" style="5"/>
    <col min="12193" max="12193" width="4.140625" style="5" customWidth="1"/>
    <col min="12194" max="12194" width="56.28515625" style="5" customWidth="1"/>
    <col min="12195" max="12195" width="15.85546875" style="5" customWidth="1"/>
    <col min="12196" max="12198" width="18.140625" style="5" customWidth="1"/>
    <col min="12199" max="12199" width="9.140625" style="5"/>
    <col min="12200" max="12200" width="28" style="5" customWidth="1"/>
    <col min="12201" max="12201" width="13.28515625" style="5" bestFit="1" customWidth="1"/>
    <col min="12202" max="12202" width="10.7109375" style="5" bestFit="1" customWidth="1"/>
    <col min="12203" max="12203" width="17" style="5" customWidth="1"/>
    <col min="12204" max="12204" width="18.140625" style="5" bestFit="1" customWidth="1"/>
    <col min="12205" max="12205" width="17.42578125" style="5" customWidth="1"/>
    <col min="12206" max="12206" width="7.5703125" style="5" bestFit="1" customWidth="1"/>
    <col min="12207" max="12283" width="9.140625" style="5"/>
    <col min="12284" max="12284" width="4.85546875" style="5" customWidth="1"/>
    <col min="12285" max="12285" width="57.42578125" style="5" customWidth="1"/>
    <col min="12286" max="12286" width="18" style="5" bestFit="1" customWidth="1"/>
    <col min="12287" max="12289" width="18.140625" style="5" customWidth="1"/>
    <col min="12290" max="12290" width="12.7109375" style="5" customWidth="1"/>
    <col min="12291" max="12448" width="9.140625" style="5"/>
    <col min="12449" max="12449" width="4.140625" style="5" customWidth="1"/>
    <col min="12450" max="12450" width="56.28515625" style="5" customWidth="1"/>
    <col min="12451" max="12451" width="15.85546875" style="5" customWidth="1"/>
    <col min="12452" max="12454" width="18.140625" style="5" customWidth="1"/>
    <col min="12455" max="12455" width="9.140625" style="5"/>
    <col min="12456" max="12456" width="28" style="5" customWidth="1"/>
    <col min="12457" max="12457" width="13.28515625" style="5" bestFit="1" customWidth="1"/>
    <col min="12458" max="12458" width="10.7109375" style="5" bestFit="1" customWidth="1"/>
    <col min="12459" max="12459" width="17" style="5" customWidth="1"/>
    <col min="12460" max="12460" width="18.140625" style="5" bestFit="1" customWidth="1"/>
    <col min="12461" max="12461" width="17.42578125" style="5" customWidth="1"/>
    <col min="12462" max="12462" width="7.5703125" style="5" bestFit="1" customWidth="1"/>
    <col min="12463" max="12539" width="9.140625" style="5"/>
    <col min="12540" max="12540" width="4.85546875" style="5" customWidth="1"/>
    <col min="12541" max="12541" width="57.42578125" style="5" customWidth="1"/>
    <col min="12542" max="12542" width="18" style="5" bestFit="1" customWidth="1"/>
    <col min="12543" max="12545" width="18.140625" style="5" customWidth="1"/>
    <col min="12546" max="12546" width="12.7109375" style="5" customWidth="1"/>
    <col min="12547" max="12704" width="9.140625" style="5"/>
    <col min="12705" max="12705" width="4.140625" style="5" customWidth="1"/>
    <col min="12706" max="12706" width="56.28515625" style="5" customWidth="1"/>
    <col min="12707" max="12707" width="15.85546875" style="5" customWidth="1"/>
    <col min="12708" max="12710" width="18.140625" style="5" customWidth="1"/>
    <col min="12711" max="12711" width="9.140625" style="5"/>
    <col min="12712" max="12712" width="28" style="5" customWidth="1"/>
    <col min="12713" max="12713" width="13.28515625" style="5" bestFit="1" customWidth="1"/>
    <col min="12714" max="12714" width="10.7109375" style="5" bestFit="1" customWidth="1"/>
    <col min="12715" max="12715" width="17" style="5" customWidth="1"/>
    <col min="12716" max="12716" width="18.140625" style="5" bestFit="1" customWidth="1"/>
    <col min="12717" max="12717" width="17.42578125" style="5" customWidth="1"/>
    <col min="12718" max="12718" width="7.5703125" style="5" bestFit="1" customWidth="1"/>
    <col min="12719" max="12795" width="9.140625" style="5"/>
    <col min="12796" max="12796" width="4.85546875" style="5" customWidth="1"/>
    <col min="12797" max="12797" width="57.42578125" style="5" customWidth="1"/>
    <col min="12798" max="12798" width="18" style="5" bestFit="1" customWidth="1"/>
    <col min="12799" max="12801" width="18.140625" style="5" customWidth="1"/>
    <col min="12802" max="12802" width="12.7109375" style="5" customWidth="1"/>
    <col min="12803" max="12960" width="9.140625" style="5"/>
    <col min="12961" max="12961" width="4.140625" style="5" customWidth="1"/>
    <col min="12962" max="12962" width="56.28515625" style="5" customWidth="1"/>
    <col min="12963" max="12963" width="15.85546875" style="5" customWidth="1"/>
    <col min="12964" max="12966" width="18.140625" style="5" customWidth="1"/>
    <col min="12967" max="12967" width="9.140625" style="5"/>
    <col min="12968" max="12968" width="28" style="5" customWidth="1"/>
    <col min="12969" max="12969" width="13.28515625" style="5" bestFit="1" customWidth="1"/>
    <col min="12970" max="12970" width="10.7109375" style="5" bestFit="1" customWidth="1"/>
    <col min="12971" max="12971" width="17" style="5" customWidth="1"/>
    <col min="12972" max="12972" width="18.140625" style="5" bestFit="1" customWidth="1"/>
    <col min="12973" max="12973" width="17.42578125" style="5" customWidth="1"/>
    <col min="12974" max="12974" width="7.5703125" style="5" bestFit="1" customWidth="1"/>
    <col min="12975" max="13051" width="9.140625" style="5"/>
    <col min="13052" max="13052" width="4.85546875" style="5" customWidth="1"/>
    <col min="13053" max="13053" width="57.42578125" style="5" customWidth="1"/>
    <col min="13054" max="13054" width="18" style="5" bestFit="1" customWidth="1"/>
    <col min="13055" max="13057" width="18.140625" style="5" customWidth="1"/>
    <col min="13058" max="13058" width="12.7109375" style="5" customWidth="1"/>
    <col min="13059" max="13216" width="9.140625" style="5"/>
    <col min="13217" max="13217" width="4.140625" style="5" customWidth="1"/>
    <col min="13218" max="13218" width="56.28515625" style="5" customWidth="1"/>
    <col min="13219" max="13219" width="15.85546875" style="5" customWidth="1"/>
    <col min="13220" max="13222" width="18.140625" style="5" customWidth="1"/>
    <col min="13223" max="13223" width="9.140625" style="5"/>
    <col min="13224" max="13224" width="28" style="5" customWidth="1"/>
    <col min="13225" max="13225" width="13.28515625" style="5" bestFit="1" customWidth="1"/>
    <col min="13226" max="13226" width="10.7109375" style="5" bestFit="1" customWidth="1"/>
    <col min="13227" max="13227" width="17" style="5" customWidth="1"/>
    <col min="13228" max="13228" width="18.140625" style="5" bestFit="1" customWidth="1"/>
    <col min="13229" max="13229" width="17.42578125" style="5" customWidth="1"/>
    <col min="13230" max="13230" width="7.5703125" style="5" bestFit="1" customWidth="1"/>
    <col min="13231" max="13307" width="9.140625" style="5"/>
    <col min="13308" max="13308" width="4.85546875" style="5" customWidth="1"/>
    <col min="13309" max="13309" width="57.42578125" style="5" customWidth="1"/>
    <col min="13310" max="13310" width="18" style="5" bestFit="1" customWidth="1"/>
    <col min="13311" max="13313" width="18.140625" style="5" customWidth="1"/>
    <col min="13314" max="13314" width="12.7109375" style="5" customWidth="1"/>
    <col min="13315" max="13472" width="9.140625" style="5"/>
    <col min="13473" max="13473" width="4.140625" style="5" customWidth="1"/>
    <col min="13474" max="13474" width="56.28515625" style="5" customWidth="1"/>
    <col min="13475" max="13475" width="15.85546875" style="5" customWidth="1"/>
    <col min="13476" max="13478" width="18.140625" style="5" customWidth="1"/>
    <col min="13479" max="13479" width="9.140625" style="5"/>
    <col min="13480" max="13480" width="28" style="5" customWidth="1"/>
    <col min="13481" max="13481" width="13.28515625" style="5" bestFit="1" customWidth="1"/>
    <col min="13482" max="13482" width="10.7109375" style="5" bestFit="1" customWidth="1"/>
    <col min="13483" max="13483" width="17" style="5" customWidth="1"/>
    <col min="13484" max="13484" width="18.140625" style="5" bestFit="1" customWidth="1"/>
    <col min="13485" max="13485" width="17.42578125" style="5" customWidth="1"/>
    <col min="13486" max="13486" width="7.5703125" style="5" bestFit="1" customWidth="1"/>
    <col min="13487" max="13563" width="9.140625" style="5"/>
    <col min="13564" max="13564" width="4.85546875" style="5" customWidth="1"/>
    <col min="13565" max="13565" width="57.42578125" style="5" customWidth="1"/>
    <col min="13566" max="13566" width="18" style="5" bestFit="1" customWidth="1"/>
    <col min="13567" max="13569" width="18.140625" style="5" customWidth="1"/>
    <col min="13570" max="13570" width="12.7109375" style="5" customWidth="1"/>
    <col min="13571" max="13728" width="9.140625" style="5"/>
    <col min="13729" max="13729" width="4.140625" style="5" customWidth="1"/>
    <col min="13730" max="13730" width="56.28515625" style="5" customWidth="1"/>
    <col min="13731" max="13731" width="15.85546875" style="5" customWidth="1"/>
    <col min="13732" max="13734" width="18.140625" style="5" customWidth="1"/>
    <col min="13735" max="13735" width="9.140625" style="5"/>
    <col min="13736" max="13736" width="28" style="5" customWidth="1"/>
    <col min="13737" max="13737" width="13.28515625" style="5" bestFit="1" customWidth="1"/>
    <col min="13738" max="13738" width="10.7109375" style="5" bestFit="1" customWidth="1"/>
    <col min="13739" max="13739" width="17" style="5" customWidth="1"/>
    <col min="13740" max="13740" width="18.140625" style="5" bestFit="1" customWidth="1"/>
    <col min="13741" max="13741" width="17.42578125" style="5" customWidth="1"/>
    <col min="13742" max="13742" width="7.5703125" style="5" bestFit="1" customWidth="1"/>
    <col min="13743" max="13819" width="9.140625" style="5"/>
    <col min="13820" max="13820" width="4.85546875" style="5" customWidth="1"/>
    <col min="13821" max="13821" width="57.42578125" style="5" customWidth="1"/>
    <col min="13822" max="13822" width="18" style="5" bestFit="1" customWidth="1"/>
    <col min="13823" max="13825" width="18.140625" style="5" customWidth="1"/>
    <col min="13826" max="13826" width="12.7109375" style="5" customWidth="1"/>
    <col min="13827" max="13984" width="9.140625" style="5"/>
    <col min="13985" max="13985" width="4.140625" style="5" customWidth="1"/>
    <col min="13986" max="13986" width="56.28515625" style="5" customWidth="1"/>
    <col min="13987" max="13987" width="15.85546875" style="5" customWidth="1"/>
    <col min="13988" max="13990" width="18.140625" style="5" customWidth="1"/>
    <col min="13991" max="13991" width="9.140625" style="5"/>
    <col min="13992" max="13992" width="28" style="5" customWidth="1"/>
    <col min="13993" max="13993" width="13.28515625" style="5" bestFit="1" customWidth="1"/>
    <col min="13994" max="13994" width="10.7109375" style="5" bestFit="1" customWidth="1"/>
    <col min="13995" max="13995" width="17" style="5" customWidth="1"/>
    <col min="13996" max="13996" width="18.140625" style="5" bestFit="1" customWidth="1"/>
    <col min="13997" max="13997" width="17.42578125" style="5" customWidth="1"/>
    <col min="13998" max="13998" width="7.5703125" style="5" bestFit="1" customWidth="1"/>
    <col min="13999" max="14075" width="9.140625" style="5"/>
    <col min="14076" max="14076" width="4.85546875" style="5" customWidth="1"/>
    <col min="14077" max="14077" width="57.42578125" style="5" customWidth="1"/>
    <col min="14078" max="14078" width="18" style="5" bestFit="1" customWidth="1"/>
    <col min="14079" max="14081" width="18.140625" style="5" customWidth="1"/>
    <col min="14082" max="14082" width="12.7109375" style="5" customWidth="1"/>
    <col min="14083" max="14240" width="9.140625" style="5"/>
    <col min="14241" max="14241" width="4.140625" style="5" customWidth="1"/>
    <col min="14242" max="14242" width="56.28515625" style="5" customWidth="1"/>
    <col min="14243" max="14243" width="15.85546875" style="5" customWidth="1"/>
    <col min="14244" max="14246" width="18.140625" style="5" customWidth="1"/>
    <col min="14247" max="14247" width="9.140625" style="5"/>
    <col min="14248" max="14248" width="28" style="5" customWidth="1"/>
    <col min="14249" max="14249" width="13.28515625" style="5" bestFit="1" customWidth="1"/>
    <col min="14250" max="14250" width="10.7109375" style="5" bestFit="1" customWidth="1"/>
    <col min="14251" max="14251" width="17" style="5" customWidth="1"/>
    <col min="14252" max="14252" width="18.140625" style="5" bestFit="1" customWidth="1"/>
    <col min="14253" max="14253" width="17.42578125" style="5" customWidth="1"/>
    <col min="14254" max="14254" width="7.5703125" style="5" bestFit="1" customWidth="1"/>
    <col min="14255" max="14331" width="9.140625" style="5"/>
    <col min="14332" max="14332" width="4.85546875" style="5" customWidth="1"/>
    <col min="14333" max="14333" width="57.42578125" style="5" customWidth="1"/>
    <col min="14334" max="14334" width="18" style="5" bestFit="1" customWidth="1"/>
    <col min="14335" max="14337" width="18.140625" style="5" customWidth="1"/>
    <col min="14338" max="14338" width="12.7109375" style="5" customWidth="1"/>
    <col min="14339" max="14496" width="9.140625" style="5"/>
    <col min="14497" max="14497" width="4.140625" style="5" customWidth="1"/>
    <col min="14498" max="14498" width="56.28515625" style="5" customWidth="1"/>
    <col min="14499" max="14499" width="15.85546875" style="5" customWidth="1"/>
    <col min="14500" max="14502" width="18.140625" style="5" customWidth="1"/>
    <col min="14503" max="14503" width="9.140625" style="5"/>
    <col min="14504" max="14504" width="28" style="5" customWidth="1"/>
    <col min="14505" max="14505" width="13.28515625" style="5" bestFit="1" customWidth="1"/>
    <col min="14506" max="14506" width="10.7109375" style="5" bestFit="1" customWidth="1"/>
    <col min="14507" max="14507" width="17" style="5" customWidth="1"/>
    <col min="14508" max="14508" width="18.140625" style="5" bestFit="1" customWidth="1"/>
    <col min="14509" max="14509" width="17.42578125" style="5" customWidth="1"/>
    <col min="14510" max="14510" width="7.5703125" style="5" bestFit="1" customWidth="1"/>
    <col min="14511" max="14587" width="9.140625" style="5"/>
    <col min="14588" max="14588" width="4.85546875" style="5" customWidth="1"/>
    <col min="14589" max="14589" width="57.42578125" style="5" customWidth="1"/>
    <col min="14590" max="14590" width="18" style="5" bestFit="1" customWidth="1"/>
    <col min="14591" max="14593" width="18.140625" style="5" customWidth="1"/>
    <col min="14594" max="14594" width="12.7109375" style="5" customWidth="1"/>
    <col min="14595" max="14752" width="9.140625" style="5"/>
    <col min="14753" max="14753" width="4.140625" style="5" customWidth="1"/>
    <col min="14754" max="14754" width="56.28515625" style="5" customWidth="1"/>
    <col min="14755" max="14755" width="15.85546875" style="5" customWidth="1"/>
    <col min="14756" max="14758" width="18.140625" style="5" customWidth="1"/>
    <col min="14759" max="14759" width="9.140625" style="5"/>
    <col min="14760" max="14760" width="28" style="5" customWidth="1"/>
    <col min="14761" max="14761" width="13.28515625" style="5" bestFit="1" customWidth="1"/>
    <col min="14762" max="14762" width="10.7109375" style="5" bestFit="1" customWidth="1"/>
    <col min="14763" max="14763" width="17" style="5" customWidth="1"/>
    <col min="14764" max="14764" width="18.140625" style="5" bestFit="1" customWidth="1"/>
    <col min="14765" max="14765" width="17.42578125" style="5" customWidth="1"/>
    <col min="14766" max="14766" width="7.5703125" style="5" bestFit="1" customWidth="1"/>
    <col min="14767" max="14843" width="9.140625" style="5"/>
    <col min="14844" max="14844" width="4.85546875" style="5" customWidth="1"/>
    <col min="14845" max="14845" width="57.42578125" style="5" customWidth="1"/>
    <col min="14846" max="14846" width="18" style="5" bestFit="1" customWidth="1"/>
    <col min="14847" max="14849" width="18.140625" style="5" customWidth="1"/>
    <col min="14850" max="14850" width="12.7109375" style="5" customWidth="1"/>
    <col min="14851" max="15008" width="9.140625" style="5"/>
    <col min="15009" max="15009" width="4.140625" style="5" customWidth="1"/>
    <col min="15010" max="15010" width="56.28515625" style="5" customWidth="1"/>
    <col min="15011" max="15011" width="15.85546875" style="5" customWidth="1"/>
    <col min="15012" max="15014" width="18.140625" style="5" customWidth="1"/>
    <col min="15015" max="15015" width="9.140625" style="5"/>
    <col min="15016" max="15016" width="28" style="5" customWidth="1"/>
    <col min="15017" max="15017" width="13.28515625" style="5" bestFit="1" customWidth="1"/>
    <col min="15018" max="15018" width="10.7109375" style="5" bestFit="1" customWidth="1"/>
    <col min="15019" max="15019" width="17" style="5" customWidth="1"/>
    <col min="15020" max="15020" width="18.140625" style="5" bestFit="1" customWidth="1"/>
    <col min="15021" max="15021" width="17.42578125" style="5" customWidth="1"/>
    <col min="15022" max="15022" width="7.5703125" style="5" bestFit="1" customWidth="1"/>
    <col min="15023" max="15099" width="9.140625" style="5"/>
    <col min="15100" max="15100" width="4.85546875" style="5" customWidth="1"/>
    <col min="15101" max="15101" width="57.42578125" style="5" customWidth="1"/>
    <col min="15102" max="15102" width="18" style="5" bestFit="1" customWidth="1"/>
    <col min="15103" max="15105" width="18.140625" style="5" customWidth="1"/>
    <col min="15106" max="15106" width="12.7109375" style="5" customWidth="1"/>
    <col min="15107" max="15264" width="9.140625" style="5"/>
    <col min="15265" max="15265" width="4.140625" style="5" customWidth="1"/>
    <col min="15266" max="15266" width="56.28515625" style="5" customWidth="1"/>
    <col min="15267" max="15267" width="15.85546875" style="5" customWidth="1"/>
    <col min="15268" max="15270" width="18.140625" style="5" customWidth="1"/>
    <col min="15271" max="15271" width="9.140625" style="5"/>
    <col min="15272" max="15272" width="28" style="5" customWidth="1"/>
    <col min="15273" max="15273" width="13.28515625" style="5" bestFit="1" customWidth="1"/>
    <col min="15274" max="15274" width="10.7109375" style="5" bestFit="1" customWidth="1"/>
    <col min="15275" max="15275" width="17" style="5" customWidth="1"/>
    <col min="15276" max="15276" width="18.140625" style="5" bestFit="1" customWidth="1"/>
    <col min="15277" max="15277" width="17.42578125" style="5" customWidth="1"/>
    <col min="15278" max="15278" width="7.5703125" style="5" bestFit="1" customWidth="1"/>
    <col min="15279" max="15355" width="9.140625" style="5"/>
    <col min="15356" max="15356" width="4.85546875" style="5" customWidth="1"/>
    <col min="15357" max="15357" width="57.42578125" style="5" customWidth="1"/>
    <col min="15358" max="15358" width="18" style="5" bestFit="1" customWidth="1"/>
    <col min="15359" max="15361" width="18.140625" style="5" customWidth="1"/>
    <col min="15362" max="15362" width="12.7109375" style="5" customWidth="1"/>
    <col min="15363" max="15520" width="9.140625" style="5"/>
    <col min="15521" max="15521" width="4.140625" style="5" customWidth="1"/>
    <col min="15522" max="15522" width="56.28515625" style="5" customWidth="1"/>
    <col min="15523" max="15523" width="15.85546875" style="5" customWidth="1"/>
    <col min="15524" max="15526" width="18.140625" style="5" customWidth="1"/>
    <col min="15527" max="15527" width="9.140625" style="5"/>
    <col min="15528" max="15528" width="28" style="5" customWidth="1"/>
    <col min="15529" max="15529" width="13.28515625" style="5" bestFit="1" customWidth="1"/>
    <col min="15530" max="15530" width="10.7109375" style="5" bestFit="1" customWidth="1"/>
    <col min="15531" max="15531" width="17" style="5" customWidth="1"/>
    <col min="15532" max="15532" width="18.140625" style="5" bestFit="1" customWidth="1"/>
    <col min="15533" max="15533" width="17.42578125" style="5" customWidth="1"/>
    <col min="15534" max="15534" width="7.5703125" style="5" bestFit="1" customWidth="1"/>
    <col min="15535" max="15611" width="9.140625" style="5"/>
    <col min="15612" max="15612" width="4.85546875" style="5" customWidth="1"/>
    <col min="15613" max="15613" width="57.42578125" style="5" customWidth="1"/>
    <col min="15614" max="15614" width="18" style="5" bestFit="1" customWidth="1"/>
    <col min="15615" max="15617" width="18.140625" style="5" customWidth="1"/>
    <col min="15618" max="15618" width="12.7109375" style="5" customWidth="1"/>
    <col min="15619" max="15776" width="9.140625" style="5"/>
    <col min="15777" max="15777" width="4.140625" style="5" customWidth="1"/>
    <col min="15778" max="15778" width="56.28515625" style="5" customWidth="1"/>
    <col min="15779" max="15779" width="15.85546875" style="5" customWidth="1"/>
    <col min="15780" max="15782" width="18.140625" style="5" customWidth="1"/>
    <col min="15783" max="15783" width="9.140625" style="5"/>
    <col min="15784" max="15784" width="28" style="5" customWidth="1"/>
    <col min="15785" max="15785" width="13.28515625" style="5" bestFit="1" customWidth="1"/>
    <col min="15786" max="15786" width="10.7109375" style="5" bestFit="1" customWidth="1"/>
    <col min="15787" max="15787" width="17" style="5" customWidth="1"/>
    <col min="15788" max="15788" width="18.140625" style="5" bestFit="1" customWidth="1"/>
    <col min="15789" max="15789" width="17.42578125" style="5" customWidth="1"/>
    <col min="15790" max="15790" width="7.5703125" style="5" bestFit="1" customWidth="1"/>
    <col min="15791" max="15867" width="9.140625" style="5"/>
    <col min="15868" max="15868" width="4.85546875" style="5" customWidth="1"/>
    <col min="15869" max="15869" width="57.42578125" style="5" customWidth="1"/>
    <col min="15870" max="15870" width="18" style="5" bestFit="1" customWidth="1"/>
    <col min="15871" max="15873" width="18.140625" style="5" customWidth="1"/>
    <col min="15874" max="15874" width="12.7109375" style="5" customWidth="1"/>
    <col min="15875" max="16032" width="9.140625" style="5"/>
    <col min="16033" max="16033" width="4.140625" style="5" customWidth="1"/>
    <col min="16034" max="16034" width="56.28515625" style="5" customWidth="1"/>
    <col min="16035" max="16035" width="15.85546875" style="5" customWidth="1"/>
    <col min="16036" max="16038" width="18.140625" style="5" customWidth="1"/>
    <col min="16039" max="16039" width="9.140625" style="5"/>
    <col min="16040" max="16040" width="28" style="5" customWidth="1"/>
    <col min="16041" max="16041" width="13.28515625" style="5" bestFit="1" customWidth="1"/>
    <col min="16042" max="16042" width="10.7109375" style="5" bestFit="1" customWidth="1"/>
    <col min="16043" max="16043" width="17" style="5" customWidth="1"/>
    <col min="16044" max="16044" width="18.140625" style="5" bestFit="1" customWidth="1"/>
    <col min="16045" max="16045" width="17.42578125" style="5" customWidth="1"/>
    <col min="16046" max="16046" width="7.5703125" style="5" bestFit="1" customWidth="1"/>
    <col min="16047" max="16123" width="9.140625" style="5"/>
    <col min="16124" max="16124" width="4.85546875" style="5" customWidth="1"/>
    <col min="16125" max="16125" width="57.42578125" style="5" customWidth="1"/>
    <col min="16126" max="16126" width="18" style="5" bestFit="1" customWidth="1"/>
    <col min="16127" max="16129" width="18.140625" style="5" customWidth="1"/>
    <col min="16130" max="16130" width="12.7109375" style="5" customWidth="1"/>
    <col min="16131" max="16288" width="9.140625" style="5"/>
    <col min="16289" max="16289" width="4.140625" style="5" customWidth="1"/>
    <col min="16290" max="16290" width="56.28515625" style="5" customWidth="1"/>
    <col min="16291" max="16291" width="15.85546875" style="5" customWidth="1"/>
    <col min="16292" max="16294" width="18.140625" style="5" customWidth="1"/>
    <col min="16295" max="16295" width="9.140625" style="5"/>
    <col min="16296" max="16296" width="28" style="5" customWidth="1"/>
    <col min="16297" max="16297" width="13.28515625" style="5" bestFit="1" customWidth="1"/>
    <col min="16298" max="16298" width="10.7109375" style="5" bestFit="1" customWidth="1"/>
    <col min="16299" max="16299" width="17" style="5" customWidth="1"/>
    <col min="16300" max="16300" width="18.140625" style="5" bestFit="1" customWidth="1"/>
    <col min="16301" max="16301" width="17.42578125" style="5" customWidth="1"/>
    <col min="16302" max="16302" width="7.5703125" style="5" bestFit="1" customWidth="1"/>
    <col min="16303" max="16384" width="9.140625" style="5"/>
  </cols>
  <sheetData>
    <row r="1" spans="1:251" x14ac:dyDescent="0.25">
      <c r="A1" s="2"/>
      <c r="B1" s="3"/>
      <c r="C1" s="3"/>
      <c r="D1" s="109" t="s">
        <v>81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</row>
    <row r="2" spans="1:251" x14ac:dyDescent="0.25">
      <c r="A2" s="2"/>
      <c r="B2" s="3"/>
      <c r="C2" s="3"/>
      <c r="D2" s="109" t="s">
        <v>59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</row>
    <row r="3" spans="1:251" x14ac:dyDescent="0.25">
      <c r="A3" s="2"/>
      <c r="B3" s="6" t="s">
        <v>70</v>
      </c>
      <c r="C3" s="7"/>
      <c r="D3" s="8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</row>
    <row r="4" spans="1:251" ht="15.75" thickBot="1" x14ac:dyDescent="0.3">
      <c r="A4" s="4"/>
      <c r="B4" s="9"/>
      <c r="C4" s="9"/>
      <c r="D4" s="4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</row>
    <row r="5" spans="1:251" ht="15.75" thickBot="1" x14ac:dyDescent="0.3">
      <c r="A5" s="14"/>
      <c r="B5" s="15" t="s">
        <v>1</v>
      </c>
      <c r="C5" s="16" t="s">
        <v>41</v>
      </c>
      <c r="D5" s="108" t="s">
        <v>69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x14ac:dyDescent="0.25">
      <c r="A6" s="12"/>
      <c r="B6" s="17" t="s">
        <v>2</v>
      </c>
      <c r="C6" s="91" t="s">
        <v>42</v>
      </c>
      <c r="D6" s="72"/>
      <c r="E6" s="18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x14ac:dyDescent="0.25">
      <c r="A7" s="12"/>
      <c r="B7" s="17" t="s">
        <v>3</v>
      </c>
      <c r="C7" s="91" t="s">
        <v>42</v>
      </c>
      <c r="D7" s="72"/>
      <c r="E7" s="18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x14ac:dyDescent="0.25">
      <c r="A8" s="12"/>
      <c r="B8" s="17" t="s">
        <v>4</v>
      </c>
      <c r="C8" s="91" t="s">
        <v>42</v>
      </c>
      <c r="D8" s="72"/>
      <c r="E8" s="18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</row>
    <row r="9" spans="1:251" x14ac:dyDescent="0.25">
      <c r="A9" s="12"/>
      <c r="B9" s="17" t="s">
        <v>30</v>
      </c>
      <c r="C9" s="91" t="s">
        <v>42</v>
      </c>
      <c r="D9" s="69"/>
      <c r="E9" s="1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</row>
    <row r="10" spans="1:251" x14ac:dyDescent="0.25">
      <c r="A10" s="12"/>
      <c r="B10" s="17" t="s">
        <v>5</v>
      </c>
      <c r="C10" s="91" t="s">
        <v>42</v>
      </c>
      <c r="D10" s="69">
        <v>490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ht="15.75" thickBot="1" x14ac:dyDescent="0.3">
      <c r="A11" s="12"/>
      <c r="B11" s="19" t="s">
        <v>0</v>
      </c>
      <c r="C11" s="91" t="s">
        <v>42</v>
      </c>
      <c r="D11" s="70">
        <v>490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x14ac:dyDescent="0.25">
      <c r="A12" s="20"/>
      <c r="B12" s="21" t="s">
        <v>6</v>
      </c>
      <c r="C12" s="92" t="s">
        <v>34</v>
      </c>
      <c r="D12" s="105">
        <f>SUM(D13:D15)</f>
        <v>43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x14ac:dyDescent="0.25">
      <c r="A13" s="106"/>
      <c r="B13" s="17" t="s">
        <v>60</v>
      </c>
      <c r="C13" s="91" t="s">
        <v>34</v>
      </c>
      <c r="D13" s="68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x14ac:dyDescent="0.25">
      <c r="A14" s="12"/>
      <c r="B14" s="17" t="s">
        <v>7</v>
      </c>
      <c r="C14" s="91" t="s">
        <v>34</v>
      </c>
      <c r="D14" s="68">
        <v>36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x14ac:dyDescent="0.25">
      <c r="A15" s="12"/>
      <c r="B15" s="17" t="s">
        <v>8</v>
      </c>
      <c r="C15" s="91" t="s">
        <v>34</v>
      </c>
      <c r="D15" s="68">
        <v>7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ht="15.75" thickBot="1" x14ac:dyDescent="0.3">
      <c r="A16" s="13"/>
      <c r="B16" s="22" t="s">
        <v>44</v>
      </c>
      <c r="C16" s="93" t="s">
        <v>43</v>
      </c>
      <c r="D16" s="71">
        <f>D11/D14*30</f>
        <v>408.33333333333331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</row>
    <row r="17" spans="1:251" x14ac:dyDescent="0.25">
      <c r="A17" s="25" t="s">
        <v>9</v>
      </c>
      <c r="B17" s="26" t="s">
        <v>10</v>
      </c>
      <c r="C17" s="94"/>
      <c r="D17" s="7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</row>
    <row r="18" spans="1:251" x14ac:dyDescent="0.25">
      <c r="A18" s="27"/>
      <c r="B18" s="28" t="s">
        <v>57</v>
      </c>
      <c r="C18" s="95" t="s">
        <v>66</v>
      </c>
      <c r="D18" s="74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</row>
    <row r="19" spans="1:251" ht="15.75" thickBot="1" x14ac:dyDescent="0.3">
      <c r="A19" s="27"/>
      <c r="B19" s="28" t="s">
        <v>58</v>
      </c>
      <c r="C19" s="95" t="s">
        <v>66</v>
      </c>
      <c r="D19" s="75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</row>
    <row r="20" spans="1:251" x14ac:dyDescent="0.25">
      <c r="A20" s="25" t="s">
        <v>11</v>
      </c>
      <c r="B20" s="26" t="s">
        <v>12</v>
      </c>
      <c r="C20" s="94"/>
      <c r="D20" s="73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spans="1:251" x14ac:dyDescent="0.25">
      <c r="A21" s="27"/>
      <c r="B21" s="28" t="s">
        <v>12</v>
      </c>
      <c r="C21" s="95" t="s">
        <v>66</v>
      </c>
      <c r="D21" s="7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</row>
    <row r="22" spans="1:251" ht="15.75" thickBot="1" x14ac:dyDescent="0.3">
      <c r="A22" s="30"/>
      <c r="B22" s="28" t="s">
        <v>13</v>
      </c>
      <c r="C22" s="95" t="s">
        <v>66</v>
      </c>
      <c r="D22" s="77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</row>
    <row r="23" spans="1:251" x14ac:dyDescent="0.25">
      <c r="A23" s="25" t="s">
        <v>14</v>
      </c>
      <c r="B23" s="26" t="s">
        <v>15</v>
      </c>
      <c r="C23" s="94" t="s">
        <v>66</v>
      </c>
      <c r="D23" s="73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</row>
    <row r="24" spans="1:251" x14ac:dyDescent="0.25">
      <c r="A24" s="27"/>
      <c r="B24" s="28" t="s">
        <v>46</v>
      </c>
      <c r="C24" s="95" t="s">
        <v>66</v>
      </c>
      <c r="D24" s="7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</row>
    <row r="25" spans="1:251" x14ac:dyDescent="0.25">
      <c r="A25" s="27"/>
      <c r="B25" s="28" t="s">
        <v>71</v>
      </c>
      <c r="C25" s="95" t="s">
        <v>66</v>
      </c>
      <c r="D25" s="74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</row>
    <row r="26" spans="1:251" ht="15.75" thickBot="1" x14ac:dyDescent="0.3">
      <c r="A26" s="27"/>
      <c r="B26" s="32" t="s">
        <v>61</v>
      </c>
      <c r="C26" s="95" t="s">
        <v>66</v>
      </c>
      <c r="D26" s="78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</row>
    <row r="27" spans="1:251" x14ac:dyDescent="0.25">
      <c r="A27" s="25" t="s">
        <v>16</v>
      </c>
      <c r="B27" s="26" t="s">
        <v>17</v>
      </c>
      <c r="C27" s="94" t="s">
        <v>66</v>
      </c>
      <c r="D27" s="73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</row>
    <row r="28" spans="1:251" x14ac:dyDescent="0.25">
      <c r="A28" s="33"/>
      <c r="B28" s="34" t="s">
        <v>62</v>
      </c>
      <c r="C28" s="96" t="s">
        <v>66</v>
      </c>
      <c r="D28" s="7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</row>
    <row r="29" spans="1:251" x14ac:dyDescent="0.25">
      <c r="A29" s="33"/>
      <c r="B29" s="35" t="s">
        <v>18</v>
      </c>
      <c r="C29" s="97" t="s">
        <v>66</v>
      </c>
      <c r="D29" s="8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</row>
    <row r="30" spans="1:251" x14ac:dyDescent="0.25">
      <c r="A30" s="33"/>
      <c r="B30" s="35" t="s">
        <v>19</v>
      </c>
      <c r="C30" s="97" t="s">
        <v>66</v>
      </c>
      <c r="D30" s="8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</row>
    <row r="31" spans="1:251" x14ac:dyDescent="0.25">
      <c r="A31" s="33"/>
      <c r="B31" s="35" t="s">
        <v>20</v>
      </c>
      <c r="C31" s="97" t="s">
        <v>66</v>
      </c>
      <c r="D31" s="80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</row>
    <row r="32" spans="1:251" x14ac:dyDescent="0.25">
      <c r="A32" s="33"/>
      <c r="B32" s="35" t="s">
        <v>21</v>
      </c>
      <c r="C32" s="97" t="s">
        <v>66</v>
      </c>
      <c r="D32" s="8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</row>
    <row r="33" spans="1:251" x14ac:dyDescent="0.25">
      <c r="A33" s="33"/>
      <c r="B33" s="35" t="s">
        <v>22</v>
      </c>
      <c r="C33" s="97" t="s">
        <v>66</v>
      </c>
      <c r="D33" s="8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</row>
    <row r="34" spans="1:251" x14ac:dyDescent="0.25">
      <c r="A34" s="33"/>
      <c r="B34" s="35" t="s">
        <v>23</v>
      </c>
      <c r="C34" s="97" t="s">
        <v>66</v>
      </c>
      <c r="D34" s="80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</row>
    <row r="35" spans="1:251" x14ac:dyDescent="0.25">
      <c r="A35" s="33"/>
      <c r="B35" s="35" t="s">
        <v>24</v>
      </c>
      <c r="C35" s="97" t="s">
        <v>66</v>
      </c>
      <c r="D35" s="8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</row>
    <row r="36" spans="1:251" x14ac:dyDescent="0.25">
      <c r="A36" s="33"/>
      <c r="B36" s="35" t="s">
        <v>25</v>
      </c>
      <c r="C36" s="97" t="s">
        <v>66</v>
      </c>
      <c r="D36" s="8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</row>
    <row r="37" spans="1:251" x14ac:dyDescent="0.25">
      <c r="A37" s="33"/>
      <c r="B37" s="35" t="s">
        <v>26</v>
      </c>
      <c r="C37" s="97" t="s">
        <v>66</v>
      </c>
      <c r="D37" s="8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</row>
    <row r="38" spans="1:251" x14ac:dyDescent="0.25">
      <c r="A38" s="33"/>
      <c r="B38" s="35" t="s">
        <v>27</v>
      </c>
      <c r="C38" s="97" t="s">
        <v>66</v>
      </c>
      <c r="D38" s="8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</row>
    <row r="39" spans="1:251" x14ac:dyDescent="0.25">
      <c r="A39" s="33"/>
      <c r="B39" s="35" t="s">
        <v>28</v>
      </c>
      <c r="C39" s="97" t="s">
        <v>66</v>
      </c>
      <c r="D39" s="8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</row>
    <row r="40" spans="1:251" x14ac:dyDescent="0.25">
      <c r="A40" s="33"/>
      <c r="B40" s="35" t="s">
        <v>29</v>
      </c>
      <c r="C40" s="97" t="s">
        <v>66</v>
      </c>
      <c r="D40" s="8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</row>
    <row r="41" spans="1:251" x14ac:dyDescent="0.25">
      <c r="A41" s="33"/>
      <c r="B41" s="36" t="s">
        <v>63</v>
      </c>
      <c r="C41" s="97" t="s">
        <v>67</v>
      </c>
      <c r="D41" s="79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</row>
    <row r="42" spans="1:251" x14ac:dyDescent="0.25">
      <c r="A42" s="56"/>
      <c r="B42" s="34" t="s">
        <v>56</v>
      </c>
      <c r="C42" s="102" t="s">
        <v>66</v>
      </c>
      <c r="D42" s="10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</row>
    <row r="43" spans="1:251" x14ac:dyDescent="0.25">
      <c r="A43" s="56"/>
      <c r="B43" s="110" t="s">
        <v>72</v>
      </c>
      <c r="C43" s="102" t="s">
        <v>66</v>
      </c>
      <c r="D43" s="10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</row>
    <row r="44" spans="1:251" x14ac:dyDescent="0.25">
      <c r="A44" s="56"/>
      <c r="B44" s="110" t="s">
        <v>73</v>
      </c>
      <c r="C44" s="102" t="s">
        <v>66</v>
      </c>
      <c r="D44" s="10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</row>
    <row r="45" spans="1:251" x14ac:dyDescent="0.25">
      <c r="A45" s="56"/>
      <c r="B45" s="110" t="s">
        <v>80</v>
      </c>
      <c r="C45" s="102" t="s">
        <v>66</v>
      </c>
      <c r="D45" s="10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</row>
    <row r="46" spans="1:251" x14ac:dyDescent="0.25">
      <c r="A46" s="56"/>
      <c r="B46" s="110" t="s">
        <v>75</v>
      </c>
      <c r="C46" s="102" t="s">
        <v>66</v>
      </c>
      <c r="D46" s="107" t="s">
        <v>74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</row>
    <row r="47" spans="1:251" x14ac:dyDescent="0.25">
      <c r="A47" s="38"/>
      <c r="B47" s="39" t="s">
        <v>31</v>
      </c>
      <c r="C47" s="98" t="s">
        <v>66</v>
      </c>
      <c r="D47" s="82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</row>
    <row r="48" spans="1:251" ht="15.75" thickBot="1" x14ac:dyDescent="0.3">
      <c r="A48" s="40"/>
      <c r="B48" s="61" t="s">
        <v>45</v>
      </c>
      <c r="C48" s="99" t="s">
        <v>66</v>
      </c>
      <c r="D48" s="83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37"/>
      <c r="IP48" s="37"/>
      <c r="IQ48" s="37"/>
    </row>
    <row r="49" spans="1:251" x14ac:dyDescent="0.25">
      <c r="A49" s="25" t="s">
        <v>32</v>
      </c>
      <c r="B49" s="26" t="s">
        <v>77</v>
      </c>
      <c r="C49" s="94" t="s">
        <v>66</v>
      </c>
      <c r="D49" s="73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</row>
    <row r="50" spans="1:251" x14ac:dyDescent="0.25">
      <c r="A50" s="33"/>
      <c r="B50" s="34" t="s">
        <v>79</v>
      </c>
      <c r="C50" s="96" t="s">
        <v>66</v>
      </c>
      <c r="D50" s="7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</row>
    <row r="51" spans="1:251" x14ac:dyDescent="0.25">
      <c r="A51" s="33"/>
      <c r="B51" s="35" t="s">
        <v>18</v>
      </c>
      <c r="C51" s="97" t="s">
        <v>66</v>
      </c>
      <c r="D51" s="80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</row>
    <row r="52" spans="1:251" x14ac:dyDescent="0.25">
      <c r="A52" s="33"/>
      <c r="B52" s="35" t="s">
        <v>19</v>
      </c>
      <c r="C52" s="97" t="s">
        <v>66</v>
      </c>
      <c r="D52" s="80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</row>
    <row r="53" spans="1:251" x14ac:dyDescent="0.25">
      <c r="A53" s="33"/>
      <c r="B53" s="35" t="s">
        <v>20</v>
      </c>
      <c r="C53" s="97" t="s">
        <v>66</v>
      </c>
      <c r="D53" s="80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</row>
    <row r="54" spans="1:251" x14ac:dyDescent="0.25">
      <c r="A54" s="33"/>
      <c r="B54" s="35" t="s">
        <v>78</v>
      </c>
      <c r="C54" s="97" t="s">
        <v>66</v>
      </c>
      <c r="D54" s="80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</row>
    <row r="55" spans="1:251" x14ac:dyDescent="0.25">
      <c r="A55" s="33"/>
      <c r="B55" s="35" t="s">
        <v>26</v>
      </c>
      <c r="C55" s="97" t="s">
        <v>66</v>
      </c>
      <c r="D55" s="8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</row>
    <row r="56" spans="1:251" x14ac:dyDescent="0.25">
      <c r="A56" s="33"/>
      <c r="B56" s="35" t="s">
        <v>27</v>
      </c>
      <c r="C56" s="97" t="s">
        <v>66</v>
      </c>
      <c r="D56" s="80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</row>
    <row r="57" spans="1:251" x14ac:dyDescent="0.25">
      <c r="A57" s="33"/>
      <c r="B57" s="35" t="s">
        <v>28</v>
      </c>
      <c r="C57" s="97" t="s">
        <v>66</v>
      </c>
      <c r="D57" s="8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</row>
    <row r="58" spans="1:251" x14ac:dyDescent="0.25">
      <c r="A58" s="33"/>
      <c r="B58" s="36" t="s">
        <v>63</v>
      </c>
      <c r="C58" s="97" t="s">
        <v>67</v>
      </c>
      <c r="D58" s="79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</row>
    <row r="59" spans="1:251" x14ac:dyDescent="0.25">
      <c r="A59" s="41" t="s">
        <v>36</v>
      </c>
      <c r="B59" s="42" t="s">
        <v>33</v>
      </c>
      <c r="C59" s="100" t="s">
        <v>66</v>
      </c>
      <c r="D59" s="8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</row>
    <row r="60" spans="1:251" x14ac:dyDescent="0.25">
      <c r="A60" s="66"/>
      <c r="B60" s="67" t="s">
        <v>51</v>
      </c>
      <c r="C60" s="97" t="s">
        <v>66</v>
      </c>
      <c r="D60" s="85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</row>
    <row r="61" spans="1:251" x14ac:dyDescent="0.25">
      <c r="A61" s="66"/>
      <c r="B61" s="67" t="s">
        <v>64</v>
      </c>
      <c r="C61" s="97" t="s">
        <v>66</v>
      </c>
      <c r="D61" s="85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</row>
    <row r="62" spans="1:251" x14ac:dyDescent="0.25">
      <c r="A62" s="66"/>
      <c r="B62" s="67" t="s">
        <v>52</v>
      </c>
      <c r="C62" s="97" t="s">
        <v>66</v>
      </c>
      <c r="D62" s="85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</row>
    <row r="63" spans="1:251" x14ac:dyDescent="0.25">
      <c r="A63" s="66"/>
      <c r="B63" s="67" t="s">
        <v>53</v>
      </c>
      <c r="C63" s="97" t="s">
        <v>66</v>
      </c>
      <c r="D63" s="85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</row>
    <row r="64" spans="1:251" ht="15.75" thickBot="1" x14ac:dyDescent="0.3">
      <c r="A64" s="66"/>
      <c r="B64" s="67" t="s">
        <v>35</v>
      </c>
      <c r="C64" s="97" t="s">
        <v>66</v>
      </c>
      <c r="D64" s="85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</row>
    <row r="65" spans="1:251" x14ac:dyDescent="0.25">
      <c r="A65" s="44" t="s">
        <v>76</v>
      </c>
      <c r="B65" s="45" t="s">
        <v>37</v>
      </c>
      <c r="C65" s="101"/>
      <c r="D65" s="86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</row>
    <row r="66" spans="1:251" x14ac:dyDescent="0.25">
      <c r="A66" s="43"/>
      <c r="B66" s="50" t="s">
        <v>54</v>
      </c>
      <c r="C66" s="95" t="s">
        <v>66</v>
      </c>
      <c r="D66" s="8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</row>
    <row r="67" spans="1:251" x14ac:dyDescent="0.25">
      <c r="A67" s="43"/>
      <c r="B67" s="50" t="s">
        <v>38</v>
      </c>
      <c r="C67" s="95" t="s">
        <v>66</v>
      </c>
      <c r="D67" s="80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</row>
    <row r="68" spans="1:251" x14ac:dyDescent="0.25">
      <c r="A68" s="43"/>
      <c r="B68" s="50" t="s">
        <v>39</v>
      </c>
      <c r="C68" s="95" t="s">
        <v>66</v>
      </c>
      <c r="D68" s="80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</row>
    <row r="69" spans="1:251" x14ac:dyDescent="0.25">
      <c r="A69" s="43"/>
      <c r="B69" s="50" t="s">
        <v>55</v>
      </c>
      <c r="C69" s="95" t="s">
        <v>66</v>
      </c>
      <c r="D69" s="8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</row>
    <row r="70" spans="1:251" x14ac:dyDescent="0.25">
      <c r="A70" s="54"/>
      <c r="B70" s="51" t="s">
        <v>40</v>
      </c>
      <c r="C70" s="103" t="s">
        <v>66</v>
      </c>
      <c r="D70" s="87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</row>
    <row r="71" spans="1:251" x14ac:dyDescent="0.25">
      <c r="A71" s="55"/>
      <c r="B71" s="52" t="s">
        <v>65</v>
      </c>
      <c r="C71" s="103" t="s">
        <v>66</v>
      </c>
      <c r="D71" s="88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</row>
    <row r="72" spans="1:251" ht="15.75" thickBot="1" x14ac:dyDescent="0.3">
      <c r="A72" s="46"/>
      <c r="B72" s="53" t="s">
        <v>68</v>
      </c>
      <c r="C72" s="104"/>
      <c r="D72" s="89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</row>
    <row r="73" spans="1:251" x14ac:dyDescent="0.25">
      <c r="A73" s="47"/>
      <c r="B73" s="47"/>
      <c r="C73" s="47"/>
      <c r="D73" s="48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</row>
    <row r="74" spans="1:251" x14ac:dyDescent="0.25">
      <c r="B74" s="62" t="s">
        <v>48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</row>
    <row r="75" spans="1:251" x14ac:dyDescent="0.25">
      <c r="A75" s="49"/>
      <c r="B75" s="63" t="s">
        <v>47</v>
      </c>
      <c r="C75" s="65" t="s">
        <v>67</v>
      </c>
      <c r="D75" s="90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49"/>
      <c r="HB75" s="49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  <c r="IN75" s="49"/>
      <c r="IO75" s="49"/>
      <c r="IP75" s="49"/>
      <c r="IQ75" s="49"/>
    </row>
    <row r="76" spans="1:251" x14ac:dyDescent="0.25">
      <c r="A76" s="49"/>
      <c r="B76" s="64" t="s">
        <v>49</v>
      </c>
      <c r="C76" s="65" t="s">
        <v>67</v>
      </c>
      <c r="D76" s="90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</row>
    <row r="77" spans="1:251" x14ac:dyDescent="0.25">
      <c r="A77" s="49"/>
      <c r="B77" s="64" t="s">
        <v>50</v>
      </c>
      <c r="C77" s="65" t="s">
        <v>67</v>
      </c>
      <c r="D77" s="90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</row>
    <row r="78" spans="1:251" x14ac:dyDescent="0.25">
      <c r="A78" s="49"/>
      <c r="B78" s="49"/>
      <c r="C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</row>
    <row r="79" spans="1:251" x14ac:dyDescent="0.25">
      <c r="A79" s="49"/>
      <c r="B79" s="49"/>
      <c r="C79" s="49"/>
      <c r="D79" s="57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</row>
    <row r="80" spans="1:251" x14ac:dyDescent="0.25">
      <c r="A80" s="49"/>
      <c r="B80" s="49"/>
      <c r="C80" s="49"/>
      <c r="D80" s="60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</row>
    <row r="81" spans="1:251" x14ac:dyDescent="0.25">
      <c r="A81" s="49"/>
      <c r="B81" s="49"/>
      <c r="C81" s="49"/>
      <c r="D81" s="60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</row>
    <row r="82" spans="1:251" x14ac:dyDescent="0.25">
      <c r="D82" s="58"/>
    </row>
    <row r="85" spans="1:251" x14ac:dyDescent="0.25">
      <c r="D85" s="59"/>
    </row>
    <row r="86" spans="1:251" x14ac:dyDescent="0.25">
      <c r="D86" s="59"/>
    </row>
  </sheetData>
  <pageMargins left="0.70866141732283472" right="0.70866141732283472" top="0.35433070866141736" bottom="0.35433070866141736" header="0.31496062992125984" footer="0.31496062992125984"/>
  <pageSetup paperSize="9" scale="80" fitToHeight="0" orientation="portrait" horizontalDpi="300" verticalDpi="300" r:id="rId1"/>
  <ignoredErrors>
    <ignoredError sqref="D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скважинам</vt:lpstr>
      <vt:lpstr>'Расчет по скважинам'!Область_печати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Артемьев Николай Алексеевич</dc:creator>
  <cp:lastModifiedBy>Копылов Владимир Павлович</cp:lastModifiedBy>
  <cp:lastPrinted>2023-11-17T09:47:15Z</cp:lastPrinted>
  <dcterms:created xsi:type="dcterms:W3CDTF">2014-07-02T06:24:47Z</dcterms:created>
  <dcterms:modified xsi:type="dcterms:W3CDTF">2024-02-07T06:38:20Z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